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esearch_work\my_2018\liushuai_16s_seq\Manuscripts\附图表\"/>
    </mc:Choice>
  </mc:AlternateContent>
  <xr:revisionPtr revIDLastSave="0" documentId="13_ncr:1_{C4F1C70E-D6A8-4A74-A05D-C5B7FEEB2868}" xr6:coauthVersionLast="45" xr6:coauthVersionMax="45" xr10:uidLastSave="{00000000-0000-0000-0000-000000000000}"/>
  <bookViews>
    <workbookView xWindow="-120" yWindow="-120" windowWidth="20730" windowHeight="11310" xr2:uid="{72A3FE0C-50C1-4A60-BF92-DBBAF6656AB8}"/>
  </bookViews>
  <sheets>
    <sheet name="List" sheetId="4" r:id="rId1"/>
    <sheet name="S4-1" sheetId="1" r:id="rId2"/>
    <sheet name="S4-2" sheetId="2" r:id="rId3"/>
    <sheet name="S4-3" sheetId="3" r:id="rId4"/>
    <sheet name="S4-4" sheetId="5" r:id="rId5"/>
    <sheet name="S4-5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6" l="1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E5" i="5"/>
  <c r="E4" i="5"/>
  <c r="E3" i="5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3" i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3" i="2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3" i="3"/>
</calcChain>
</file>

<file path=xl/sharedStrings.xml><?xml version="1.0" encoding="utf-8"?>
<sst xmlns="http://schemas.openxmlformats.org/spreadsheetml/2006/main" count="188" uniqueCount="156">
  <si>
    <t>Bacteroidetes</t>
  </si>
  <si>
    <t>Firmicutes</t>
  </si>
  <si>
    <t>Planctomycetes</t>
  </si>
  <si>
    <t>Synergistetes</t>
  </si>
  <si>
    <t>Melainabacteria</t>
  </si>
  <si>
    <t>Tenericutes</t>
  </si>
  <si>
    <t>Lentisphaerae</t>
  </si>
  <si>
    <t>Proteobacteria</t>
  </si>
  <si>
    <t>Kiritimatiellaeota</t>
  </si>
  <si>
    <t>Cyanobacteria</t>
  </si>
  <si>
    <t>Fibrobacteres</t>
  </si>
  <si>
    <t>Spirochaetes</t>
  </si>
  <si>
    <t>Gracilibacteria</t>
  </si>
  <si>
    <t>Verrucomicrobia</t>
  </si>
  <si>
    <t>Chloroflexi</t>
  </si>
  <si>
    <t>Actinobacteria</t>
  </si>
  <si>
    <t>Elusimicrobia</t>
  </si>
  <si>
    <t>Others</t>
    <phoneticPr fontId="1" type="noConversion"/>
  </si>
  <si>
    <t>Unclassified</t>
  </si>
  <si>
    <t>Unclassified</t>
    <phoneticPr fontId="1" type="noConversion"/>
  </si>
  <si>
    <t>Quinella</t>
  </si>
  <si>
    <t>Pirellula</t>
  </si>
  <si>
    <t>Fretibacterium</t>
  </si>
  <si>
    <t>Anaeroplasma</t>
  </si>
  <si>
    <t>Succiniclasticum</t>
  </si>
  <si>
    <t>Mycoplasma</t>
  </si>
  <si>
    <t>Selenomonas</t>
  </si>
  <si>
    <t>Succinivibrio</t>
  </si>
  <si>
    <t>Oribacterium</t>
  </si>
  <si>
    <t>Ruminobacter</t>
  </si>
  <si>
    <t>Fibrobacter</t>
  </si>
  <si>
    <t>Solobacterium</t>
  </si>
  <si>
    <t>Pseudobutyrivibrio</t>
  </si>
  <si>
    <t>Campylobacter</t>
  </si>
  <si>
    <t>Anaerovorax</t>
  </si>
  <si>
    <t>Moryella</t>
  </si>
  <si>
    <t>Alloprevotella</t>
  </si>
  <si>
    <t>Saccharofermentans</t>
  </si>
  <si>
    <t>Mogibacterium</t>
  </si>
  <si>
    <t>Oscillospira</t>
  </si>
  <si>
    <t>Papillibacter</t>
  </si>
  <si>
    <t>Shuttleworthia</t>
  </si>
  <si>
    <t>Flexilinea</t>
  </si>
  <si>
    <t>Sutterella</t>
  </si>
  <si>
    <t>Desulfovibrio</t>
  </si>
  <si>
    <t>Catenisphaera</t>
  </si>
  <si>
    <t>Syntrophomonas</t>
  </si>
  <si>
    <t>Anaerovibrio</t>
  </si>
  <si>
    <t>Top 10</t>
    <phoneticPr fontId="1" type="noConversion"/>
  </si>
  <si>
    <t>Genus</t>
    <phoneticPr fontId="1" type="noConversion"/>
  </si>
  <si>
    <t>Species</t>
    <phoneticPr fontId="1" type="noConversion"/>
  </si>
  <si>
    <t>Unidentified</t>
  </si>
  <si>
    <t>Butyrivibrio fibrisolvens</t>
  </si>
  <si>
    <t>rumen bacterium YS3</t>
  </si>
  <si>
    <t>Ruminococcus sp FC2018</t>
  </si>
  <si>
    <t>Bacteroidia bacterium feline oral taxon 141</t>
  </si>
  <si>
    <t>bacterium P201</t>
  </si>
  <si>
    <t>rumen bacterium NK4A214</t>
  </si>
  <si>
    <t>Prevotella aff ruminicola Tc2-24</t>
  </si>
  <si>
    <t>Oscillibacter sp ER4</t>
  </si>
  <si>
    <t>Prevotella ruminicola</t>
  </si>
  <si>
    <t>rumen bacterium YS2</t>
  </si>
  <si>
    <t>Lachnospiraceae bacterium AC2012</t>
  </si>
  <si>
    <t>Ruminococcaceae bacterium NK4B32</t>
  </si>
  <si>
    <t>Lachnospiraceae bacterium CG57</t>
  </si>
  <si>
    <t>Firmicutes bacterium canine oral taxon 309</t>
  </si>
  <si>
    <t>Oribacterium sp NK2B42</t>
  </si>
  <si>
    <t>bacterium enrichment culture clone R1-3</t>
  </si>
  <si>
    <t>Bacteroidales bacterium RM71</t>
  </si>
  <si>
    <t>rumen bacterium R-9</t>
  </si>
  <si>
    <t>Erysipelotrichaceae bacterium NK3D112</t>
  </si>
  <si>
    <t>SR1 bacterium human oral taxon HOT-345</t>
  </si>
  <si>
    <t>Verrucomicrobia bacterium ADurbBin018</t>
  </si>
  <si>
    <t>rumen bacterium R-21</t>
  </si>
  <si>
    <t>candidate division CPR1 bacterium ADurbBin160</t>
  </si>
  <si>
    <t>rumen bacterium NK4A78</t>
  </si>
  <si>
    <t>Lachnospiraceae bacterium CA43</t>
  </si>
  <si>
    <t>Ruminococcus flavefaciens</t>
  </si>
  <si>
    <t>Selenomonas ruminantium</t>
  </si>
  <si>
    <t>Lachnospiraceae bacterium AC2031</t>
  </si>
  <si>
    <t>Lachnospiraceae bacterium NK4A144</t>
  </si>
  <si>
    <t>Oscillospira guilliermondii</t>
  </si>
  <si>
    <t>Pseudobutyrivibrio ruminis</t>
  </si>
  <si>
    <t>rumen bacterium NK4A237</t>
  </si>
  <si>
    <t>bacterium enrichment culture clone DPF35</t>
  </si>
  <si>
    <t>[Clostridium] colinum</t>
  </si>
  <si>
    <t>rumen bacterium NK4A171</t>
  </si>
  <si>
    <t>Treponema sp S</t>
  </si>
  <si>
    <t>Treponema bryantii</t>
  </si>
  <si>
    <t>Eubacterium sp TW2</t>
  </si>
  <si>
    <t>Anaerovibrio lipolyticus</t>
  </si>
  <si>
    <t>rumen bacterium R-20</t>
  </si>
  <si>
    <t>rumen bacterium RC-2</t>
  </si>
  <si>
    <t>Ruminobacter amylophilus</t>
  </si>
  <si>
    <t>Prevotellaceae bacterium DJF LS10</t>
  </si>
  <si>
    <t>Butyrivibrio hungatei</t>
  </si>
  <si>
    <t>Ruminococcus sp NK3A76</t>
  </si>
  <si>
    <t>Lachnospiraceae bacterium RM44</t>
  </si>
  <si>
    <t>Eubacterium sp oral clone CK047</t>
  </si>
  <si>
    <t>TM7 phylum sp oral clone CW040</t>
  </si>
  <si>
    <t>Lachnospiraceae bacterium KH1T2</t>
  </si>
  <si>
    <t>unidentified Bacteria</t>
    <phoneticPr fontId="1" type="noConversion"/>
  </si>
  <si>
    <t>unidentified Lachnospiraceae</t>
  </si>
  <si>
    <t>unidentified Bacteroidales</t>
  </si>
  <si>
    <t>unidentified Ruminococcaceae</t>
  </si>
  <si>
    <t>unidentified Cyanobacteria</t>
  </si>
  <si>
    <t>unidentified Prevotellaceae</t>
  </si>
  <si>
    <t>unidentified Melainabacteria</t>
  </si>
  <si>
    <t>unidentified Veillonellaceae</t>
  </si>
  <si>
    <t>unidentified Rikenellaceae</t>
  </si>
  <si>
    <t>unidentified Gracilibacteria</t>
  </si>
  <si>
    <t>unidentified Spirochaetes</t>
  </si>
  <si>
    <t>unidentified Verrucomicrobiae</t>
  </si>
  <si>
    <t>Candidatus Soleaferrea</t>
  </si>
  <si>
    <t>unidentified Clostridiales</t>
  </si>
  <si>
    <t>Candidatus Saccharimonas</t>
  </si>
  <si>
    <t>unidentified Christensenellaceae</t>
  </si>
  <si>
    <t>unidentified Elusimicrobia</t>
  </si>
  <si>
    <t>unidentified Spirochaetaceae</t>
  </si>
  <si>
    <t>GR (%)</t>
    <phoneticPr fontId="1" type="noConversion"/>
  </si>
  <si>
    <t>SF (%)</t>
    <phoneticPr fontId="1" type="noConversion"/>
  </si>
  <si>
    <t>IF (%)</t>
    <phoneticPr fontId="1" type="noConversion"/>
  </si>
  <si>
    <t>Note: The "Others" proportion represented the known and unidentified phyla with low abundances in Figure 2A in the main text</t>
    <phoneticPr fontId="1" type="noConversion"/>
  </si>
  <si>
    <t>Note: The "Others" proportion represented the known and unidentified genera with low abundances in Figure 2C in the main text</t>
    <phoneticPr fontId="1" type="noConversion"/>
  </si>
  <si>
    <t>Note: The "Others" proportion represented the known and unidentified species with low abundances in Figure 2D in the main text</t>
    <phoneticPr fontId="1" type="noConversion"/>
  </si>
  <si>
    <t>Phylum</t>
    <phoneticPr fontId="1" type="noConversion"/>
  </si>
  <si>
    <t>Average (%)</t>
    <phoneticPr fontId="1" type="noConversion"/>
  </si>
  <si>
    <t>Euryarchaeota</t>
  </si>
  <si>
    <t>Thaumarchaeota</t>
  </si>
  <si>
    <t>Crenarchaeota</t>
  </si>
  <si>
    <t>IF (%)</t>
  </si>
  <si>
    <t>GR (%)</t>
  </si>
  <si>
    <t>SF (%)</t>
  </si>
  <si>
    <t>Methanobrevibacter</t>
    <phoneticPr fontId="1" type="noConversion"/>
  </si>
  <si>
    <t>Methanimicrococcus</t>
    <phoneticPr fontId="1" type="noConversion"/>
  </si>
  <si>
    <t>Methanosphaera</t>
    <phoneticPr fontId="1" type="noConversion"/>
  </si>
  <si>
    <t>Candidatus Methanoperedens</t>
    <phoneticPr fontId="1" type="noConversion"/>
  </si>
  <si>
    <t>Methanomethylovorans</t>
    <phoneticPr fontId="1" type="noConversion"/>
  </si>
  <si>
    <t>Methanosarcina</t>
    <phoneticPr fontId="1" type="noConversion"/>
  </si>
  <si>
    <t>Candidatus Nitrosotalea</t>
    <phoneticPr fontId="1" type="noConversion"/>
  </si>
  <si>
    <t>Methanocella</t>
    <phoneticPr fontId="1" type="noConversion"/>
  </si>
  <si>
    <t>Methanospirillum</t>
    <phoneticPr fontId="1" type="noConversion"/>
  </si>
  <si>
    <t>Methanobacterium</t>
    <phoneticPr fontId="1" type="noConversion"/>
  </si>
  <si>
    <t>Methanoculleus</t>
    <phoneticPr fontId="1" type="noConversion"/>
  </si>
  <si>
    <t>Methanofollis</t>
    <phoneticPr fontId="1" type="noConversion"/>
  </si>
  <si>
    <t>Methanoregula</t>
    <phoneticPr fontId="1" type="noConversion"/>
  </si>
  <si>
    <t>Methanosaeta</t>
    <phoneticPr fontId="1" type="noConversion"/>
  </si>
  <si>
    <t>unidentified Nitrosopumilaceae</t>
    <phoneticPr fontId="1" type="noConversion"/>
  </si>
  <si>
    <t>Unidentified</t>
    <phoneticPr fontId="1" type="noConversion"/>
  </si>
  <si>
    <t>Note: The "Others" proportion represented the known and unidentified genera with low abundances in Figure 2F in the main text</t>
    <phoneticPr fontId="1" type="noConversion"/>
  </si>
  <si>
    <t>Table S4. The relative abundances of bacterial and archaeal taxa in rumen fluid of the goat kids among three feeding regimes</t>
    <phoneticPr fontId="1" type="noConversion"/>
  </si>
  <si>
    <t>Table S4-1. The relative abundances of bacteria at the phylum level</t>
    <phoneticPr fontId="1" type="noConversion"/>
  </si>
  <si>
    <t>Table S4-2. The relative abundances of bacteria at the genus level</t>
    <phoneticPr fontId="1" type="noConversion"/>
  </si>
  <si>
    <t>Table S4-3. The relative abundances of bacteria at the species level</t>
    <phoneticPr fontId="1" type="noConversion"/>
  </si>
  <si>
    <t>Table S4-4. The relative abundances of archaea at the phylum level</t>
    <phoneticPr fontId="1" type="noConversion"/>
  </si>
  <si>
    <t>Table S4-5. The relative abundances of archaea at the genus level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</si>
</sst>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6" fontId="2" fillId="3" borderId="4" xfId="0" applyNumberFormat="1" applyFont="1" applyFill="1" applyBorder="1">
      <alignment vertical="center"/>
    </xf>
    <xf numFmtId="176" fontId="2" fillId="3" borderId="0" xfId="0" applyNumberFormat="1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0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176" fontId="2" fillId="3" borderId="4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3" borderId="0" xfId="0" applyFont="1" applyFill="1" applyBorder="1">
      <alignment vertical="center"/>
    </xf>
    <xf numFmtId="176" fontId="2" fillId="3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176" fontId="2" fillId="0" borderId="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2" fillId="0" borderId="6" xfId="0" applyFont="1" applyBorder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02B38-A5BE-4ADB-BB89-EB474EF4E4F8}">
  <dimension ref="A1:B7"/>
  <sheetViews>
    <sheetView tabSelected="1" workbookViewId="0">
      <selection activeCell="F13" sqref="F13"/>
    </sheetView>
  </sheetViews>
  <sheetFormatPr defaultRowHeight="13.5" x14ac:dyDescent="0.15"/>
  <sheetData>
    <row r="1" spans="1:2" ht="14.25" x14ac:dyDescent="0.15">
      <c r="A1" s="2" t="s">
        <v>150</v>
      </c>
      <c r="B1" s="1"/>
    </row>
    <row r="2" spans="1:2" ht="14.25" x14ac:dyDescent="0.15">
      <c r="A2" s="1"/>
      <c r="B2" s="1"/>
    </row>
    <row r="3" spans="1:2" ht="14.25" x14ac:dyDescent="0.15">
      <c r="A3" s="1" t="s">
        <v>151</v>
      </c>
      <c r="B3" s="1"/>
    </row>
    <row r="4" spans="1:2" ht="14.25" x14ac:dyDescent="0.15">
      <c r="A4" s="1" t="s">
        <v>152</v>
      </c>
      <c r="B4" s="1"/>
    </row>
    <row r="5" spans="1:2" ht="14.25" x14ac:dyDescent="0.15">
      <c r="A5" s="1" t="s">
        <v>153</v>
      </c>
      <c r="B5" s="1"/>
    </row>
    <row r="6" spans="1:2" ht="14.25" x14ac:dyDescent="0.15">
      <c r="A6" s="1" t="s">
        <v>154</v>
      </c>
      <c r="B6" s="1"/>
    </row>
    <row r="7" spans="1:2" ht="14.25" x14ac:dyDescent="0.15">
      <c r="A7" s="1" t="s">
        <v>155</v>
      </c>
      <c r="B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70FFB-BBE8-4DDC-8D19-5A95AB5AD574}">
  <dimension ref="A1:F23"/>
  <sheetViews>
    <sheetView workbookViewId="0">
      <selection sqref="A1:F1"/>
    </sheetView>
  </sheetViews>
  <sheetFormatPr defaultRowHeight="14.25" x14ac:dyDescent="0.15"/>
  <cols>
    <col min="1" max="1" width="11.375" style="1" customWidth="1"/>
    <col min="2" max="2" width="17.5" style="1" customWidth="1"/>
    <col min="3" max="3" width="12.875" style="35" customWidth="1"/>
    <col min="4" max="4" width="12.5" style="35" customWidth="1"/>
    <col min="5" max="5" width="13.5" style="35" customWidth="1"/>
    <col min="6" max="6" width="13.25" style="1" customWidth="1"/>
  </cols>
  <sheetData>
    <row r="1" spans="1:6" ht="15" thickBot="1" x14ac:dyDescent="0.2">
      <c r="A1" s="10" t="s">
        <v>151</v>
      </c>
      <c r="B1" s="10"/>
      <c r="C1" s="10"/>
      <c r="D1" s="10"/>
      <c r="E1" s="10"/>
      <c r="F1" s="10"/>
    </row>
    <row r="2" spans="1:6" ht="15" thickBot="1" x14ac:dyDescent="0.2">
      <c r="A2" s="11"/>
      <c r="B2" s="11" t="s">
        <v>125</v>
      </c>
      <c r="C2" s="12" t="s">
        <v>121</v>
      </c>
      <c r="D2" s="12" t="s">
        <v>119</v>
      </c>
      <c r="E2" s="12" t="s">
        <v>120</v>
      </c>
      <c r="F2" s="13" t="s">
        <v>126</v>
      </c>
    </row>
    <row r="3" spans="1:6" x14ac:dyDescent="0.15">
      <c r="A3" s="14" t="s">
        <v>48</v>
      </c>
      <c r="B3" s="15" t="s">
        <v>0</v>
      </c>
      <c r="C3" s="16">
        <v>43.601199999999999</v>
      </c>
      <c r="D3" s="16">
        <v>39.211300000000001</v>
      </c>
      <c r="E3" s="16">
        <v>45.386900000000004</v>
      </c>
      <c r="F3" s="3">
        <f>AVERAGE(C3:E3)</f>
        <v>42.733133333333335</v>
      </c>
    </row>
    <row r="4" spans="1:6" x14ac:dyDescent="0.15">
      <c r="A4" s="17"/>
      <c r="B4" s="18" t="s">
        <v>1</v>
      </c>
      <c r="C4" s="19">
        <v>27.3065</v>
      </c>
      <c r="D4" s="19">
        <v>41.666699999999999</v>
      </c>
      <c r="E4" s="19">
        <v>35.714300000000001</v>
      </c>
      <c r="F4" s="4">
        <f t="shared" ref="F4:F21" si="0">AVERAGE(C4:E4)</f>
        <v>34.895833333333336</v>
      </c>
    </row>
    <row r="5" spans="1:6" x14ac:dyDescent="0.15">
      <c r="A5" s="17"/>
      <c r="B5" s="18" t="s">
        <v>2</v>
      </c>
      <c r="C5" s="19">
        <v>12.946399999999999</v>
      </c>
      <c r="D5" s="19">
        <v>0.14879999999999999</v>
      </c>
      <c r="E5" s="19">
        <v>1.1161000000000001</v>
      </c>
      <c r="F5" s="4">
        <f t="shared" si="0"/>
        <v>4.737099999999999</v>
      </c>
    </row>
    <row r="6" spans="1:6" x14ac:dyDescent="0.15">
      <c r="A6" s="17"/>
      <c r="B6" s="18" t="s">
        <v>3</v>
      </c>
      <c r="C6" s="19">
        <v>0.14879999999999999</v>
      </c>
      <c r="D6" s="19">
        <v>9.2262000000000004</v>
      </c>
      <c r="E6" s="19">
        <v>6.7708000000000004</v>
      </c>
      <c r="F6" s="4">
        <f t="shared" si="0"/>
        <v>5.3819333333333335</v>
      </c>
    </row>
    <row r="7" spans="1:6" x14ac:dyDescent="0.15">
      <c r="A7" s="17"/>
      <c r="B7" s="18" t="s">
        <v>4</v>
      </c>
      <c r="C7" s="19">
        <v>3.3481999999999998</v>
      </c>
      <c r="D7" s="19">
        <v>0.29759999999999998</v>
      </c>
      <c r="E7" s="19">
        <v>0.74399999999999999</v>
      </c>
      <c r="F7" s="4">
        <f t="shared" si="0"/>
        <v>1.4632666666666667</v>
      </c>
    </row>
    <row r="8" spans="1:6" x14ac:dyDescent="0.15">
      <c r="A8" s="17"/>
      <c r="B8" s="18" t="s">
        <v>5</v>
      </c>
      <c r="C8" s="19">
        <v>1.7857000000000001</v>
      </c>
      <c r="D8" s="19">
        <v>4.0922999999999998</v>
      </c>
      <c r="E8" s="19">
        <v>4.6875</v>
      </c>
      <c r="F8" s="4">
        <f t="shared" si="0"/>
        <v>3.5218333333333334</v>
      </c>
    </row>
    <row r="9" spans="1:6" x14ac:dyDescent="0.15">
      <c r="A9" s="17"/>
      <c r="B9" s="18" t="s">
        <v>6</v>
      </c>
      <c r="C9" s="19">
        <v>1.7113</v>
      </c>
      <c r="D9" s="19">
        <v>0</v>
      </c>
      <c r="E9" s="19">
        <v>0</v>
      </c>
      <c r="F9" s="4">
        <f t="shared" si="0"/>
        <v>0.57043333333333335</v>
      </c>
    </row>
    <row r="10" spans="1:6" x14ac:dyDescent="0.15">
      <c r="A10" s="17"/>
      <c r="B10" s="18" t="s">
        <v>7</v>
      </c>
      <c r="C10" s="19">
        <v>3.0505999999999998</v>
      </c>
      <c r="D10" s="19">
        <v>0.89289999999999992</v>
      </c>
      <c r="E10" s="19">
        <v>2.3064999999999998</v>
      </c>
      <c r="F10" s="4">
        <f t="shared" si="0"/>
        <v>2.0833333333333335</v>
      </c>
    </row>
    <row r="11" spans="1:6" x14ac:dyDescent="0.15">
      <c r="A11" s="17"/>
      <c r="B11" s="18" t="s">
        <v>8</v>
      </c>
      <c r="C11" s="19">
        <v>0.59519999999999995</v>
      </c>
      <c r="D11" s="19">
        <v>0</v>
      </c>
      <c r="E11" s="19">
        <v>0.66959999999999997</v>
      </c>
      <c r="F11" s="4">
        <f t="shared" si="0"/>
        <v>0.42159999999999997</v>
      </c>
    </row>
    <row r="12" spans="1:6" x14ac:dyDescent="0.15">
      <c r="A12" s="20"/>
      <c r="B12" s="21" t="s">
        <v>9</v>
      </c>
      <c r="C12" s="22">
        <v>0</v>
      </c>
      <c r="D12" s="22">
        <v>0.66959999999999997</v>
      </c>
      <c r="E12" s="22">
        <v>0.29759999999999998</v>
      </c>
      <c r="F12" s="5">
        <f t="shared" si="0"/>
        <v>0.32239999999999996</v>
      </c>
    </row>
    <row r="13" spans="1:6" x14ac:dyDescent="0.15">
      <c r="A13" s="23" t="s">
        <v>17</v>
      </c>
      <c r="B13" s="24" t="s">
        <v>101</v>
      </c>
      <c r="C13" s="25">
        <v>0.22320000000000001</v>
      </c>
      <c r="D13" s="25">
        <v>0.14879999999999999</v>
      </c>
      <c r="E13" s="25">
        <v>0</v>
      </c>
      <c r="F13" s="6">
        <f t="shared" si="0"/>
        <v>0.124</v>
      </c>
    </row>
    <row r="14" spans="1:6" x14ac:dyDescent="0.15">
      <c r="A14" s="26"/>
      <c r="B14" s="27" t="s">
        <v>10</v>
      </c>
      <c r="C14" s="28">
        <v>0.22320000000000001</v>
      </c>
      <c r="D14" s="28">
        <v>0</v>
      </c>
      <c r="E14" s="28">
        <v>0</v>
      </c>
      <c r="F14" s="7">
        <f t="shared" si="0"/>
        <v>7.4400000000000008E-2</v>
      </c>
    </row>
    <row r="15" spans="1:6" x14ac:dyDescent="0.15">
      <c r="A15" s="26"/>
      <c r="B15" s="27" t="s">
        <v>11</v>
      </c>
      <c r="C15" s="28">
        <v>0.14879999999999999</v>
      </c>
      <c r="D15" s="28">
        <v>0</v>
      </c>
      <c r="E15" s="28">
        <v>0</v>
      </c>
      <c r="F15" s="7">
        <f t="shared" si="0"/>
        <v>4.9599999999999998E-2</v>
      </c>
    </row>
    <row r="16" spans="1:6" x14ac:dyDescent="0.15">
      <c r="A16" s="26"/>
      <c r="B16" s="27" t="s">
        <v>12</v>
      </c>
      <c r="C16" s="28">
        <v>0</v>
      </c>
      <c r="D16" s="28">
        <v>0.372</v>
      </c>
      <c r="E16" s="28">
        <v>0.14879999999999999</v>
      </c>
      <c r="F16" s="7">
        <f t="shared" si="0"/>
        <v>0.17359999999999998</v>
      </c>
    </row>
    <row r="17" spans="1:6" x14ac:dyDescent="0.15">
      <c r="A17" s="26"/>
      <c r="B17" s="27" t="s">
        <v>13</v>
      </c>
      <c r="C17" s="28">
        <v>7.4399999999999994E-2</v>
      </c>
      <c r="D17" s="28">
        <v>7.4399999999999994E-2</v>
      </c>
      <c r="E17" s="28">
        <v>0</v>
      </c>
      <c r="F17" s="7">
        <f t="shared" si="0"/>
        <v>4.9599999999999998E-2</v>
      </c>
    </row>
    <row r="18" spans="1:6" x14ac:dyDescent="0.15">
      <c r="A18" s="26"/>
      <c r="B18" s="27" t="s">
        <v>14</v>
      </c>
      <c r="C18" s="28">
        <v>0</v>
      </c>
      <c r="D18" s="28">
        <v>0</v>
      </c>
      <c r="E18" s="28">
        <v>7.4399999999999994E-2</v>
      </c>
      <c r="F18" s="7">
        <f t="shared" si="0"/>
        <v>2.4799999999999999E-2</v>
      </c>
    </row>
    <row r="19" spans="1:6" x14ac:dyDescent="0.15">
      <c r="A19" s="26"/>
      <c r="B19" s="27" t="s">
        <v>15</v>
      </c>
      <c r="C19" s="28">
        <v>0</v>
      </c>
      <c r="D19" s="28">
        <v>0</v>
      </c>
      <c r="E19" s="28">
        <v>0</v>
      </c>
      <c r="F19" s="7">
        <f t="shared" si="0"/>
        <v>0</v>
      </c>
    </row>
    <row r="20" spans="1:6" x14ac:dyDescent="0.15">
      <c r="A20" s="29"/>
      <c r="B20" s="30" t="s">
        <v>16</v>
      </c>
      <c r="C20" s="31">
        <v>0</v>
      </c>
      <c r="D20" s="31">
        <v>0</v>
      </c>
      <c r="E20" s="31">
        <v>0</v>
      </c>
      <c r="F20" s="8">
        <f t="shared" si="0"/>
        <v>0</v>
      </c>
    </row>
    <row r="21" spans="1:6" ht="15" thickBot="1" x14ac:dyDescent="0.2">
      <c r="A21" s="32" t="s">
        <v>19</v>
      </c>
      <c r="B21" s="33" t="s">
        <v>19</v>
      </c>
      <c r="C21" s="34">
        <v>4.8363000000000005</v>
      </c>
      <c r="D21" s="34">
        <v>3.1994000000000002</v>
      </c>
      <c r="E21" s="34">
        <v>2.0832999999999999</v>
      </c>
      <c r="F21" s="9">
        <f t="shared" si="0"/>
        <v>3.3729999999999998</v>
      </c>
    </row>
    <row r="23" spans="1:6" x14ac:dyDescent="0.15">
      <c r="A23" s="1" t="s">
        <v>122</v>
      </c>
    </row>
  </sheetData>
  <mergeCells count="3">
    <mergeCell ref="A3:A12"/>
    <mergeCell ref="A13:A20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37BED-D014-4271-9738-E61442BF61AF}">
  <dimension ref="A1:F51"/>
  <sheetViews>
    <sheetView topLeftCell="A34" workbookViewId="0">
      <selection sqref="A1:F1"/>
    </sheetView>
  </sheetViews>
  <sheetFormatPr defaultRowHeight="14.25" x14ac:dyDescent="0.15"/>
  <cols>
    <col min="1" max="1" width="10.75" style="36" customWidth="1"/>
    <col min="2" max="2" width="26.875" style="36" customWidth="1"/>
    <col min="3" max="3" width="13.625" style="35" customWidth="1"/>
    <col min="4" max="4" width="12.75" style="35" customWidth="1"/>
    <col min="5" max="5" width="13.125" style="35" customWidth="1"/>
    <col min="6" max="6" width="15.375" style="36" customWidth="1"/>
  </cols>
  <sheetData>
    <row r="1" spans="1:6" ht="15" thickBot="1" x14ac:dyDescent="0.2">
      <c r="A1" s="10" t="s">
        <v>152</v>
      </c>
      <c r="B1" s="10"/>
      <c r="C1" s="10"/>
      <c r="D1" s="10"/>
      <c r="E1" s="10"/>
      <c r="F1" s="10"/>
    </row>
    <row r="2" spans="1:6" ht="15" thickBot="1" x14ac:dyDescent="0.2">
      <c r="A2" s="13"/>
      <c r="B2" s="13" t="s">
        <v>49</v>
      </c>
      <c r="C2" s="12" t="s">
        <v>121</v>
      </c>
      <c r="D2" s="12" t="s">
        <v>119</v>
      </c>
      <c r="E2" s="12" t="s">
        <v>120</v>
      </c>
      <c r="F2" s="13" t="s">
        <v>126</v>
      </c>
    </row>
    <row r="3" spans="1:6" x14ac:dyDescent="0.15">
      <c r="A3" s="14" t="s">
        <v>48</v>
      </c>
      <c r="B3" s="37" t="s">
        <v>20</v>
      </c>
      <c r="C3" s="16">
        <v>7.4399999999999994E-2</v>
      </c>
      <c r="D3" s="16">
        <v>20.014900000000001</v>
      </c>
      <c r="E3" s="16">
        <v>10.1935</v>
      </c>
      <c r="F3" s="38">
        <f>AVERAGE(C3:E3)</f>
        <v>10.094266666666668</v>
      </c>
    </row>
    <row r="4" spans="1:6" x14ac:dyDescent="0.15">
      <c r="A4" s="17"/>
      <c r="B4" s="39" t="s">
        <v>21</v>
      </c>
      <c r="C4" s="19">
        <v>12.3512</v>
      </c>
      <c r="D4" s="19">
        <v>0</v>
      </c>
      <c r="E4" s="19">
        <v>0</v>
      </c>
      <c r="F4" s="38">
        <f t="shared" ref="F4:F49" si="0">AVERAGE(C4:E4)</f>
        <v>4.1170666666666671</v>
      </c>
    </row>
    <row r="5" spans="1:6" x14ac:dyDescent="0.15">
      <c r="A5" s="17"/>
      <c r="B5" s="39" t="s">
        <v>22</v>
      </c>
      <c r="C5" s="19">
        <v>0.14879999999999999</v>
      </c>
      <c r="D5" s="19">
        <v>9.2262000000000004</v>
      </c>
      <c r="E5" s="19">
        <v>6.7708000000000004</v>
      </c>
      <c r="F5" s="38">
        <f t="shared" si="0"/>
        <v>5.3819333333333335</v>
      </c>
    </row>
    <row r="6" spans="1:6" x14ac:dyDescent="0.15">
      <c r="A6" s="17"/>
      <c r="B6" s="39" t="s">
        <v>102</v>
      </c>
      <c r="C6" s="19">
        <v>0.14879999999999999</v>
      </c>
      <c r="D6" s="19">
        <v>3.2738000000000005</v>
      </c>
      <c r="E6" s="19">
        <v>5.0594999999999999</v>
      </c>
      <c r="F6" s="38">
        <f t="shared" si="0"/>
        <v>2.8273666666666668</v>
      </c>
    </row>
    <row r="7" spans="1:6" x14ac:dyDescent="0.15">
      <c r="A7" s="17"/>
      <c r="B7" s="39" t="s">
        <v>23</v>
      </c>
      <c r="C7" s="19">
        <v>1.1905000000000001</v>
      </c>
      <c r="D7" s="19">
        <v>1.4881</v>
      </c>
      <c r="E7" s="19">
        <v>2.3810000000000002</v>
      </c>
      <c r="F7" s="38">
        <f t="shared" si="0"/>
        <v>1.6865333333333334</v>
      </c>
    </row>
    <row r="8" spans="1:6" x14ac:dyDescent="0.15">
      <c r="A8" s="17"/>
      <c r="B8" s="39" t="s">
        <v>103</v>
      </c>
      <c r="C8" s="19">
        <v>2.4554</v>
      </c>
      <c r="D8" s="19">
        <v>2.0832999999999999</v>
      </c>
      <c r="E8" s="19">
        <v>1.4137</v>
      </c>
      <c r="F8" s="38">
        <f t="shared" si="0"/>
        <v>1.9841333333333335</v>
      </c>
    </row>
    <row r="9" spans="1:6" x14ac:dyDescent="0.15">
      <c r="A9" s="17"/>
      <c r="B9" s="39" t="s">
        <v>104</v>
      </c>
      <c r="C9" s="19">
        <v>0.44640000000000002</v>
      </c>
      <c r="D9" s="19">
        <v>2.5298000000000003</v>
      </c>
      <c r="E9" s="19">
        <v>1.9345000000000001</v>
      </c>
      <c r="F9" s="38">
        <f t="shared" si="0"/>
        <v>1.6369</v>
      </c>
    </row>
    <row r="10" spans="1:6" x14ac:dyDescent="0.15">
      <c r="A10" s="17"/>
      <c r="B10" s="39" t="s">
        <v>24</v>
      </c>
      <c r="C10" s="19">
        <v>6.8452000000000002</v>
      </c>
      <c r="D10" s="19">
        <v>1.7113</v>
      </c>
      <c r="E10" s="19">
        <v>3.125</v>
      </c>
      <c r="F10" s="38">
        <f t="shared" si="0"/>
        <v>3.8938333333333333</v>
      </c>
    </row>
    <row r="11" spans="1:6" x14ac:dyDescent="0.15">
      <c r="A11" s="17"/>
      <c r="B11" s="39" t="s">
        <v>25</v>
      </c>
      <c r="C11" s="19">
        <v>0.14879999999999999</v>
      </c>
      <c r="D11" s="19">
        <v>0</v>
      </c>
      <c r="E11" s="19">
        <v>1.5625</v>
      </c>
      <c r="F11" s="19">
        <f t="shared" si="0"/>
        <v>0.57043333333333335</v>
      </c>
    </row>
    <row r="12" spans="1:6" x14ac:dyDescent="0.15">
      <c r="A12" s="20"/>
      <c r="B12" s="40" t="s">
        <v>26</v>
      </c>
      <c r="C12" s="22">
        <v>7.4399999999999994E-2</v>
      </c>
      <c r="D12" s="22">
        <v>0.66959999999999997</v>
      </c>
      <c r="E12" s="22">
        <v>0.14879999999999999</v>
      </c>
      <c r="F12" s="22">
        <f t="shared" si="0"/>
        <v>0.29760000000000003</v>
      </c>
    </row>
    <row r="13" spans="1:6" x14ac:dyDescent="0.15">
      <c r="A13" s="23" t="s">
        <v>17</v>
      </c>
      <c r="B13" s="41" t="s">
        <v>105</v>
      </c>
      <c r="C13" s="28">
        <v>0</v>
      </c>
      <c r="D13" s="28">
        <v>0.66959999999999997</v>
      </c>
      <c r="E13" s="28">
        <v>0.29759999999999998</v>
      </c>
      <c r="F13" s="35">
        <f t="shared" si="0"/>
        <v>0.32239999999999996</v>
      </c>
    </row>
    <row r="14" spans="1:6" x14ac:dyDescent="0.15">
      <c r="A14" s="26"/>
      <c r="B14" s="41" t="s">
        <v>106</v>
      </c>
      <c r="C14" s="28">
        <v>0.22320000000000001</v>
      </c>
      <c r="D14" s="28">
        <v>0.74399999999999999</v>
      </c>
      <c r="E14" s="28">
        <v>0.66959999999999997</v>
      </c>
      <c r="F14" s="35">
        <f t="shared" si="0"/>
        <v>0.54559999999999997</v>
      </c>
    </row>
    <row r="15" spans="1:6" x14ac:dyDescent="0.15">
      <c r="A15" s="26"/>
      <c r="B15" s="41" t="s">
        <v>27</v>
      </c>
      <c r="C15" s="28">
        <v>0.44640000000000002</v>
      </c>
      <c r="D15" s="28">
        <v>0.44640000000000002</v>
      </c>
      <c r="E15" s="28">
        <v>0.44640000000000002</v>
      </c>
      <c r="F15" s="35">
        <f t="shared" si="0"/>
        <v>0.44639999999999996</v>
      </c>
    </row>
    <row r="16" spans="1:6" x14ac:dyDescent="0.15">
      <c r="A16" s="26"/>
      <c r="B16" s="41" t="s">
        <v>28</v>
      </c>
      <c r="C16" s="28">
        <v>7.4399999999999994E-2</v>
      </c>
      <c r="D16" s="28">
        <v>0.66959999999999997</v>
      </c>
      <c r="E16" s="28">
        <v>0.29759999999999998</v>
      </c>
      <c r="F16" s="35">
        <f t="shared" si="0"/>
        <v>0.34719999999999995</v>
      </c>
    </row>
    <row r="17" spans="1:6" x14ac:dyDescent="0.15">
      <c r="A17" s="26"/>
      <c r="B17" s="41" t="s">
        <v>29</v>
      </c>
      <c r="C17" s="28">
        <v>0.44640000000000002</v>
      </c>
      <c r="D17" s="28">
        <v>0</v>
      </c>
      <c r="E17" s="28">
        <v>0.14879999999999999</v>
      </c>
      <c r="F17" s="35">
        <f t="shared" si="0"/>
        <v>0.19839999999999999</v>
      </c>
    </row>
    <row r="18" spans="1:6" x14ac:dyDescent="0.15">
      <c r="A18" s="26"/>
      <c r="B18" s="41" t="s">
        <v>30</v>
      </c>
      <c r="C18" s="28">
        <v>0.22320000000000001</v>
      </c>
      <c r="D18" s="28">
        <v>0</v>
      </c>
      <c r="E18" s="28">
        <v>0</v>
      </c>
      <c r="F18" s="35">
        <f t="shared" si="0"/>
        <v>7.4400000000000008E-2</v>
      </c>
    </row>
    <row r="19" spans="1:6" x14ac:dyDescent="0.15">
      <c r="A19" s="26"/>
      <c r="B19" s="41" t="s">
        <v>31</v>
      </c>
      <c r="C19" s="28">
        <v>0</v>
      </c>
      <c r="D19" s="28">
        <v>0.22320000000000001</v>
      </c>
      <c r="E19" s="28">
        <v>0.52080000000000004</v>
      </c>
      <c r="F19" s="35">
        <f t="shared" si="0"/>
        <v>0.248</v>
      </c>
    </row>
    <row r="20" spans="1:6" x14ac:dyDescent="0.15">
      <c r="A20" s="26"/>
      <c r="B20" s="41" t="s">
        <v>32</v>
      </c>
      <c r="C20" s="28">
        <v>0.14879999999999999</v>
      </c>
      <c r="D20" s="28">
        <v>0.59519999999999995</v>
      </c>
      <c r="E20" s="28">
        <v>0.372</v>
      </c>
      <c r="F20" s="35">
        <f t="shared" si="0"/>
        <v>0.37200000000000005</v>
      </c>
    </row>
    <row r="21" spans="1:6" x14ac:dyDescent="0.15">
      <c r="A21" s="26"/>
      <c r="B21" s="41" t="s">
        <v>107</v>
      </c>
      <c r="C21" s="28">
        <v>0.29759999999999998</v>
      </c>
      <c r="D21" s="28">
        <v>0</v>
      </c>
      <c r="E21" s="28">
        <v>0</v>
      </c>
      <c r="F21" s="35">
        <f t="shared" si="0"/>
        <v>9.9199999999999997E-2</v>
      </c>
    </row>
    <row r="22" spans="1:6" x14ac:dyDescent="0.15">
      <c r="A22" s="26"/>
      <c r="B22" s="41" t="s">
        <v>33</v>
      </c>
      <c r="C22" s="28">
        <v>0.22320000000000001</v>
      </c>
      <c r="D22" s="28">
        <v>0.14879999999999999</v>
      </c>
      <c r="E22" s="28">
        <v>0</v>
      </c>
      <c r="F22" s="35">
        <f t="shared" si="0"/>
        <v>0.124</v>
      </c>
    </row>
    <row r="23" spans="1:6" x14ac:dyDescent="0.15">
      <c r="A23" s="26"/>
      <c r="B23" s="41" t="s">
        <v>34</v>
      </c>
      <c r="C23" s="28">
        <v>0.14879999999999999</v>
      </c>
      <c r="D23" s="28">
        <v>0</v>
      </c>
      <c r="E23" s="28">
        <v>0.22320000000000001</v>
      </c>
      <c r="F23" s="35">
        <f t="shared" si="0"/>
        <v>0.124</v>
      </c>
    </row>
    <row r="24" spans="1:6" x14ac:dyDescent="0.15">
      <c r="A24" s="26"/>
      <c r="B24" s="41" t="s">
        <v>108</v>
      </c>
      <c r="C24" s="28">
        <v>0</v>
      </c>
      <c r="D24" s="28">
        <v>0.22320000000000001</v>
      </c>
      <c r="E24" s="28">
        <v>0.22320000000000001</v>
      </c>
      <c r="F24" s="35">
        <f t="shared" si="0"/>
        <v>0.14880000000000002</v>
      </c>
    </row>
    <row r="25" spans="1:6" x14ac:dyDescent="0.15">
      <c r="A25" s="26"/>
      <c r="B25" s="41" t="s">
        <v>35</v>
      </c>
      <c r="C25" s="28">
        <v>7.4399999999999994E-2</v>
      </c>
      <c r="D25" s="28">
        <v>0</v>
      </c>
      <c r="E25" s="28">
        <v>0.14879999999999999</v>
      </c>
      <c r="F25" s="35">
        <f t="shared" si="0"/>
        <v>7.4399999999999994E-2</v>
      </c>
    </row>
    <row r="26" spans="1:6" x14ac:dyDescent="0.15">
      <c r="A26" s="26"/>
      <c r="B26" s="41" t="s">
        <v>109</v>
      </c>
      <c r="C26" s="28">
        <v>0.14879999999999999</v>
      </c>
      <c r="D26" s="28">
        <v>0</v>
      </c>
      <c r="E26" s="28">
        <v>0</v>
      </c>
      <c r="F26" s="35">
        <f t="shared" si="0"/>
        <v>4.9599999999999998E-2</v>
      </c>
    </row>
    <row r="27" spans="1:6" x14ac:dyDescent="0.15">
      <c r="A27" s="26"/>
      <c r="B27" s="41" t="s">
        <v>110</v>
      </c>
      <c r="C27" s="28">
        <v>0</v>
      </c>
      <c r="D27" s="28">
        <v>0.372</v>
      </c>
      <c r="E27" s="28">
        <v>0.14879999999999999</v>
      </c>
      <c r="F27" s="35">
        <f t="shared" si="0"/>
        <v>0.17359999999999998</v>
      </c>
    </row>
    <row r="28" spans="1:6" x14ac:dyDescent="0.15">
      <c r="A28" s="26"/>
      <c r="B28" s="41" t="s">
        <v>111</v>
      </c>
      <c r="C28" s="28">
        <v>0.14879999999999999</v>
      </c>
      <c r="D28" s="28">
        <v>0</v>
      </c>
      <c r="E28" s="28">
        <v>0</v>
      </c>
      <c r="F28" s="35">
        <f t="shared" si="0"/>
        <v>4.9599999999999998E-2</v>
      </c>
    </row>
    <row r="29" spans="1:6" x14ac:dyDescent="0.15">
      <c r="A29" s="26"/>
      <c r="B29" s="41" t="s">
        <v>36</v>
      </c>
      <c r="C29" s="28">
        <v>0.22320000000000001</v>
      </c>
      <c r="D29" s="28">
        <v>0</v>
      </c>
      <c r="E29" s="28">
        <v>0</v>
      </c>
      <c r="F29" s="35">
        <f t="shared" si="0"/>
        <v>7.4400000000000008E-2</v>
      </c>
    </row>
    <row r="30" spans="1:6" x14ac:dyDescent="0.15">
      <c r="A30" s="26"/>
      <c r="B30" s="41" t="s">
        <v>37</v>
      </c>
      <c r="C30" s="28">
        <v>7.4399999999999994E-2</v>
      </c>
      <c r="D30" s="28">
        <v>7.4399999999999994E-2</v>
      </c>
      <c r="E30" s="28">
        <v>0</v>
      </c>
      <c r="F30" s="35">
        <f t="shared" si="0"/>
        <v>4.9599999999999998E-2</v>
      </c>
    </row>
    <row r="31" spans="1:6" x14ac:dyDescent="0.15">
      <c r="A31" s="26"/>
      <c r="B31" s="41" t="s">
        <v>112</v>
      </c>
      <c r="C31" s="28">
        <v>0</v>
      </c>
      <c r="D31" s="28">
        <v>7.4399999999999994E-2</v>
      </c>
      <c r="E31" s="28">
        <v>0</v>
      </c>
      <c r="F31" s="35">
        <f t="shared" si="0"/>
        <v>2.4799999999999999E-2</v>
      </c>
    </row>
    <row r="32" spans="1:6" x14ac:dyDescent="0.15">
      <c r="A32" s="26"/>
      <c r="B32" s="41" t="s">
        <v>38</v>
      </c>
      <c r="C32" s="28">
        <v>0</v>
      </c>
      <c r="D32" s="28">
        <v>7.4399999999999994E-2</v>
      </c>
      <c r="E32" s="28">
        <v>0</v>
      </c>
      <c r="F32" s="35">
        <f t="shared" si="0"/>
        <v>2.4799999999999999E-2</v>
      </c>
    </row>
    <row r="33" spans="1:6" x14ac:dyDescent="0.15">
      <c r="A33" s="26"/>
      <c r="B33" s="41" t="s">
        <v>39</v>
      </c>
      <c r="C33" s="28">
        <v>0</v>
      </c>
      <c r="D33" s="28">
        <v>7.4399999999999994E-2</v>
      </c>
      <c r="E33" s="28">
        <v>7.4399999999999994E-2</v>
      </c>
      <c r="F33" s="35">
        <f t="shared" si="0"/>
        <v>4.9599999999999998E-2</v>
      </c>
    </row>
    <row r="34" spans="1:6" x14ac:dyDescent="0.15">
      <c r="A34" s="26"/>
      <c r="B34" s="41" t="s">
        <v>40</v>
      </c>
      <c r="C34" s="28">
        <v>7.4399999999999994E-2</v>
      </c>
      <c r="D34" s="28">
        <v>0</v>
      </c>
      <c r="E34" s="28">
        <v>0</v>
      </c>
      <c r="F34" s="35">
        <f t="shared" si="0"/>
        <v>2.4799999999999999E-2</v>
      </c>
    </row>
    <row r="35" spans="1:6" x14ac:dyDescent="0.15">
      <c r="A35" s="26"/>
      <c r="B35" s="41" t="s">
        <v>113</v>
      </c>
      <c r="C35" s="28">
        <v>0</v>
      </c>
      <c r="D35" s="28">
        <v>0</v>
      </c>
      <c r="E35" s="28">
        <v>7.4399999999999994E-2</v>
      </c>
      <c r="F35" s="35">
        <f t="shared" si="0"/>
        <v>2.4799999999999999E-2</v>
      </c>
    </row>
    <row r="36" spans="1:6" x14ac:dyDescent="0.15">
      <c r="A36" s="26"/>
      <c r="B36" s="41" t="s">
        <v>41</v>
      </c>
      <c r="C36" s="28">
        <v>0</v>
      </c>
      <c r="D36" s="28">
        <v>7.4399999999999994E-2</v>
      </c>
      <c r="E36" s="28">
        <v>0</v>
      </c>
      <c r="F36" s="35">
        <f t="shared" si="0"/>
        <v>2.4799999999999999E-2</v>
      </c>
    </row>
    <row r="37" spans="1:6" x14ac:dyDescent="0.15">
      <c r="A37" s="26"/>
      <c r="B37" s="41" t="s">
        <v>42</v>
      </c>
      <c r="C37" s="28">
        <v>0</v>
      </c>
      <c r="D37" s="28">
        <v>0</v>
      </c>
      <c r="E37" s="28">
        <v>7.4399999999999994E-2</v>
      </c>
      <c r="F37" s="35">
        <f t="shared" si="0"/>
        <v>2.4799999999999999E-2</v>
      </c>
    </row>
    <row r="38" spans="1:6" x14ac:dyDescent="0.15">
      <c r="A38" s="26"/>
      <c r="B38" s="41" t="s">
        <v>43</v>
      </c>
      <c r="C38" s="28">
        <v>0</v>
      </c>
      <c r="D38" s="28">
        <v>0</v>
      </c>
      <c r="E38" s="28">
        <v>0</v>
      </c>
      <c r="F38" s="35">
        <f t="shared" si="0"/>
        <v>0</v>
      </c>
    </row>
    <row r="39" spans="1:6" x14ac:dyDescent="0.15">
      <c r="A39" s="26"/>
      <c r="B39" s="41" t="s">
        <v>114</v>
      </c>
      <c r="C39" s="28">
        <v>0</v>
      </c>
      <c r="D39" s="28">
        <v>0</v>
      </c>
      <c r="E39" s="28">
        <v>0</v>
      </c>
      <c r="F39" s="35">
        <f t="shared" si="0"/>
        <v>0</v>
      </c>
    </row>
    <row r="40" spans="1:6" x14ac:dyDescent="0.15">
      <c r="A40" s="26"/>
      <c r="B40" s="41" t="s">
        <v>115</v>
      </c>
      <c r="C40" s="28">
        <v>0</v>
      </c>
      <c r="D40" s="28">
        <v>0</v>
      </c>
      <c r="E40" s="28">
        <v>0</v>
      </c>
      <c r="F40" s="35">
        <f t="shared" si="0"/>
        <v>0</v>
      </c>
    </row>
    <row r="41" spans="1:6" x14ac:dyDescent="0.15">
      <c r="A41" s="26"/>
      <c r="B41" s="41" t="s">
        <v>116</v>
      </c>
      <c r="C41" s="28">
        <v>0</v>
      </c>
      <c r="D41" s="28">
        <v>0</v>
      </c>
      <c r="E41" s="28">
        <v>0</v>
      </c>
      <c r="F41" s="35">
        <f t="shared" si="0"/>
        <v>0</v>
      </c>
    </row>
    <row r="42" spans="1:6" x14ac:dyDescent="0.15">
      <c r="A42" s="26"/>
      <c r="B42" s="41" t="s">
        <v>117</v>
      </c>
      <c r="C42" s="28">
        <v>0</v>
      </c>
      <c r="D42" s="28">
        <v>0</v>
      </c>
      <c r="E42" s="28">
        <v>0</v>
      </c>
      <c r="F42" s="35">
        <f t="shared" si="0"/>
        <v>0</v>
      </c>
    </row>
    <row r="43" spans="1:6" x14ac:dyDescent="0.15">
      <c r="A43" s="26"/>
      <c r="B43" s="41" t="s">
        <v>118</v>
      </c>
      <c r="C43" s="28">
        <v>0</v>
      </c>
      <c r="D43" s="28">
        <v>0</v>
      </c>
      <c r="E43" s="28">
        <v>0</v>
      </c>
      <c r="F43" s="35">
        <f t="shared" si="0"/>
        <v>0</v>
      </c>
    </row>
    <row r="44" spans="1:6" x14ac:dyDescent="0.15">
      <c r="A44" s="26"/>
      <c r="B44" s="41" t="s">
        <v>44</v>
      </c>
      <c r="C44" s="28">
        <v>0</v>
      </c>
      <c r="D44" s="28">
        <v>0</v>
      </c>
      <c r="E44" s="28">
        <v>0</v>
      </c>
      <c r="F44" s="35">
        <f t="shared" si="0"/>
        <v>0</v>
      </c>
    </row>
    <row r="45" spans="1:6" x14ac:dyDescent="0.15">
      <c r="A45" s="26"/>
      <c r="B45" s="41" t="s">
        <v>45</v>
      </c>
      <c r="C45" s="28">
        <v>0</v>
      </c>
      <c r="D45" s="28">
        <v>0</v>
      </c>
      <c r="E45" s="28">
        <v>0</v>
      </c>
      <c r="F45" s="35">
        <f t="shared" si="0"/>
        <v>0</v>
      </c>
    </row>
    <row r="46" spans="1:6" x14ac:dyDescent="0.15">
      <c r="A46" s="26"/>
      <c r="B46" s="41" t="s">
        <v>46</v>
      </c>
      <c r="C46" s="28">
        <v>0</v>
      </c>
      <c r="D46" s="28">
        <v>0</v>
      </c>
      <c r="E46" s="28">
        <v>0</v>
      </c>
      <c r="F46" s="35">
        <f t="shared" si="0"/>
        <v>0</v>
      </c>
    </row>
    <row r="47" spans="1:6" x14ac:dyDescent="0.15">
      <c r="A47" s="26"/>
      <c r="B47" s="41" t="s">
        <v>47</v>
      </c>
      <c r="C47" s="28">
        <v>0</v>
      </c>
      <c r="D47" s="28">
        <v>0</v>
      </c>
      <c r="E47" s="28">
        <v>0</v>
      </c>
      <c r="F47" s="28">
        <f t="shared" si="0"/>
        <v>0</v>
      </c>
    </row>
    <row r="48" spans="1:6" x14ac:dyDescent="0.15">
      <c r="A48" s="29"/>
      <c r="B48" s="42" t="s">
        <v>51</v>
      </c>
      <c r="C48" s="31">
        <v>60.340699999999948</v>
      </c>
      <c r="D48" s="31">
        <v>43.376200000000203</v>
      </c>
      <c r="E48" s="31">
        <v>54.611100000000036</v>
      </c>
      <c r="F48" s="31">
        <f t="shared" si="0"/>
        <v>52.776000000000067</v>
      </c>
    </row>
    <row r="49" spans="1:6" ht="15" thickBot="1" x14ac:dyDescent="0.2">
      <c r="A49" s="43" t="s">
        <v>18</v>
      </c>
      <c r="B49" s="44" t="s">
        <v>18</v>
      </c>
      <c r="C49" s="34">
        <v>12.797299999999989</v>
      </c>
      <c r="D49" s="34">
        <v>11.160199999999989</v>
      </c>
      <c r="E49" s="34">
        <v>9.0768999999999949</v>
      </c>
      <c r="F49" s="34">
        <f t="shared" si="0"/>
        <v>11.011466666666658</v>
      </c>
    </row>
    <row r="51" spans="1:6" x14ac:dyDescent="0.15">
      <c r="A51" s="1" t="s">
        <v>123</v>
      </c>
    </row>
  </sheetData>
  <mergeCells count="3">
    <mergeCell ref="A3:A12"/>
    <mergeCell ref="A13:A48"/>
    <mergeCell ref="A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E88B4-AB99-498E-BBC6-F0CE17D9DBD5}">
  <dimension ref="A1:F55"/>
  <sheetViews>
    <sheetView workbookViewId="0">
      <selection activeCell="A2" sqref="A1:F1048576"/>
    </sheetView>
  </sheetViews>
  <sheetFormatPr defaultRowHeight="14.25" x14ac:dyDescent="0.15"/>
  <cols>
    <col min="1" max="1" width="11.875" style="36" customWidth="1"/>
    <col min="2" max="2" width="26.875" style="36" customWidth="1"/>
    <col min="3" max="3" width="13.75" style="35" customWidth="1"/>
    <col min="4" max="4" width="13.125" style="35" customWidth="1"/>
    <col min="5" max="5" width="11.125" style="35" customWidth="1"/>
    <col min="6" max="6" width="14.5" style="36" customWidth="1"/>
  </cols>
  <sheetData>
    <row r="1" spans="1:6" ht="15" thickBot="1" x14ac:dyDescent="0.2">
      <c r="A1" s="10" t="s">
        <v>153</v>
      </c>
      <c r="B1" s="10"/>
      <c r="C1" s="10"/>
      <c r="D1" s="10"/>
      <c r="E1" s="10"/>
      <c r="F1" s="10"/>
    </row>
    <row r="2" spans="1:6" ht="15" thickBot="1" x14ac:dyDescent="0.2">
      <c r="A2" s="13"/>
      <c r="B2" s="13" t="s">
        <v>50</v>
      </c>
      <c r="C2" s="12" t="s">
        <v>121</v>
      </c>
      <c r="D2" s="12" t="s">
        <v>119</v>
      </c>
      <c r="E2" s="12" t="s">
        <v>120</v>
      </c>
      <c r="F2" s="13" t="s">
        <v>126</v>
      </c>
    </row>
    <row r="3" spans="1:6" x14ac:dyDescent="0.15">
      <c r="A3" s="14" t="s">
        <v>48</v>
      </c>
      <c r="B3" s="37" t="s">
        <v>52</v>
      </c>
      <c r="C3" s="16">
        <v>0</v>
      </c>
      <c r="D3" s="16">
        <v>1.6369000000000002</v>
      </c>
      <c r="E3" s="16">
        <v>3.5714000000000001</v>
      </c>
      <c r="F3" s="16">
        <f>AVERAGE(C3:E3)</f>
        <v>1.7361000000000002</v>
      </c>
    </row>
    <row r="4" spans="1:6" x14ac:dyDescent="0.15">
      <c r="A4" s="17"/>
      <c r="B4" s="39" t="s">
        <v>53</v>
      </c>
      <c r="C4" s="19">
        <v>2.3064999999999998</v>
      </c>
      <c r="D4" s="19">
        <v>0</v>
      </c>
      <c r="E4" s="19">
        <v>0.14879999999999999</v>
      </c>
      <c r="F4" s="19">
        <f t="shared" ref="F4:F53" si="0">AVERAGE(C4:E4)</f>
        <v>0.81843333333333323</v>
      </c>
    </row>
    <row r="5" spans="1:6" x14ac:dyDescent="0.15">
      <c r="A5" s="17"/>
      <c r="B5" s="39" t="s">
        <v>54</v>
      </c>
      <c r="C5" s="19">
        <v>0</v>
      </c>
      <c r="D5" s="19">
        <v>1.5625</v>
      </c>
      <c r="E5" s="19">
        <v>0</v>
      </c>
      <c r="F5" s="19">
        <f t="shared" si="0"/>
        <v>0.52083333333333337</v>
      </c>
    </row>
    <row r="6" spans="1:6" x14ac:dyDescent="0.15">
      <c r="A6" s="17"/>
      <c r="B6" s="39" t="s">
        <v>55</v>
      </c>
      <c r="C6" s="19">
        <v>0.14879999999999999</v>
      </c>
      <c r="D6" s="19">
        <v>2.0832999999999999</v>
      </c>
      <c r="E6" s="19">
        <v>7.4399999999999994E-2</v>
      </c>
      <c r="F6" s="19">
        <f t="shared" si="0"/>
        <v>0.76883333333333326</v>
      </c>
    </row>
    <row r="7" spans="1:6" x14ac:dyDescent="0.15">
      <c r="A7" s="17"/>
      <c r="B7" s="39" t="s">
        <v>56</v>
      </c>
      <c r="C7" s="19">
        <v>0</v>
      </c>
      <c r="D7" s="19">
        <v>0</v>
      </c>
      <c r="E7" s="19">
        <v>1.1905000000000001</v>
      </c>
      <c r="F7" s="19">
        <f t="shared" si="0"/>
        <v>0.39683333333333337</v>
      </c>
    </row>
    <row r="8" spans="1:6" x14ac:dyDescent="0.15">
      <c r="A8" s="17"/>
      <c r="B8" s="39" t="s">
        <v>57</v>
      </c>
      <c r="C8" s="19">
        <v>0</v>
      </c>
      <c r="D8" s="19">
        <v>0.96729999999999994</v>
      </c>
      <c r="E8" s="19">
        <v>0.96729999999999994</v>
      </c>
      <c r="F8" s="19">
        <f t="shared" si="0"/>
        <v>0.64486666666666659</v>
      </c>
    </row>
    <row r="9" spans="1:6" x14ac:dyDescent="0.15">
      <c r="A9" s="17"/>
      <c r="B9" s="39" t="s">
        <v>58</v>
      </c>
      <c r="C9" s="19">
        <v>0</v>
      </c>
      <c r="D9" s="19">
        <v>0.29759999999999998</v>
      </c>
      <c r="E9" s="19">
        <v>0</v>
      </c>
      <c r="F9" s="19">
        <f t="shared" si="0"/>
        <v>9.9199999999999997E-2</v>
      </c>
    </row>
    <row r="10" spans="1:6" x14ac:dyDescent="0.15">
      <c r="A10" s="17"/>
      <c r="B10" s="39" t="s">
        <v>59</v>
      </c>
      <c r="C10" s="19">
        <v>0</v>
      </c>
      <c r="D10" s="19">
        <v>0</v>
      </c>
      <c r="E10" s="19">
        <v>0.59519999999999995</v>
      </c>
      <c r="F10" s="19">
        <f t="shared" si="0"/>
        <v>0.19839999999999999</v>
      </c>
    </row>
    <row r="11" spans="1:6" x14ac:dyDescent="0.15">
      <c r="A11" s="17"/>
      <c r="B11" s="39" t="s">
        <v>60</v>
      </c>
      <c r="C11" s="19">
        <v>0</v>
      </c>
      <c r="D11" s="19">
        <v>0.44640000000000002</v>
      </c>
      <c r="E11" s="19">
        <v>0.14879999999999999</v>
      </c>
      <c r="F11" s="19">
        <f t="shared" si="0"/>
        <v>0.19839999999999999</v>
      </c>
    </row>
    <row r="12" spans="1:6" x14ac:dyDescent="0.15">
      <c r="A12" s="20"/>
      <c r="B12" s="40" t="s">
        <v>61</v>
      </c>
      <c r="C12" s="22">
        <v>0.29759999999999998</v>
      </c>
      <c r="D12" s="22">
        <v>0</v>
      </c>
      <c r="E12" s="22">
        <v>0</v>
      </c>
      <c r="F12" s="22">
        <f t="shared" si="0"/>
        <v>9.9199999999999997E-2</v>
      </c>
    </row>
    <row r="13" spans="1:6" x14ac:dyDescent="0.15">
      <c r="A13" s="23" t="s">
        <v>17</v>
      </c>
      <c r="B13" s="45" t="s">
        <v>62</v>
      </c>
      <c r="C13" s="25">
        <v>0</v>
      </c>
      <c r="D13" s="25">
        <v>0.44640000000000002</v>
      </c>
      <c r="E13" s="25">
        <v>0</v>
      </c>
      <c r="F13" s="25">
        <f t="shared" si="0"/>
        <v>0.14880000000000002</v>
      </c>
    </row>
    <row r="14" spans="1:6" x14ac:dyDescent="0.15">
      <c r="A14" s="26"/>
      <c r="B14" s="41" t="s">
        <v>63</v>
      </c>
      <c r="C14" s="28">
        <v>0</v>
      </c>
      <c r="D14" s="28">
        <v>0</v>
      </c>
      <c r="E14" s="28">
        <v>0.14879999999999999</v>
      </c>
      <c r="F14" s="28">
        <f t="shared" si="0"/>
        <v>4.9599999999999998E-2</v>
      </c>
    </row>
    <row r="15" spans="1:6" x14ac:dyDescent="0.15">
      <c r="A15" s="26"/>
      <c r="B15" s="41" t="s">
        <v>64</v>
      </c>
      <c r="C15" s="28">
        <v>0</v>
      </c>
      <c r="D15" s="28">
        <v>0.22320000000000001</v>
      </c>
      <c r="E15" s="28">
        <v>0</v>
      </c>
      <c r="F15" s="28">
        <f t="shared" si="0"/>
        <v>7.4400000000000008E-2</v>
      </c>
    </row>
    <row r="16" spans="1:6" x14ac:dyDescent="0.15">
      <c r="A16" s="26"/>
      <c r="B16" s="41" t="s">
        <v>65</v>
      </c>
      <c r="C16" s="28">
        <v>0.14879999999999999</v>
      </c>
      <c r="D16" s="28">
        <v>0</v>
      </c>
      <c r="E16" s="28">
        <v>0</v>
      </c>
      <c r="F16" s="28">
        <f t="shared" si="0"/>
        <v>4.9599999999999998E-2</v>
      </c>
    </row>
    <row r="17" spans="1:6" x14ac:dyDescent="0.15">
      <c r="A17" s="26"/>
      <c r="B17" s="41" t="s">
        <v>66</v>
      </c>
      <c r="C17" s="28">
        <v>0</v>
      </c>
      <c r="D17" s="28">
        <v>7.4399999999999994E-2</v>
      </c>
      <c r="E17" s="28">
        <v>0.22320000000000001</v>
      </c>
      <c r="F17" s="28">
        <f t="shared" si="0"/>
        <v>9.9199999999999997E-2</v>
      </c>
    </row>
    <row r="18" spans="1:6" x14ac:dyDescent="0.15">
      <c r="A18" s="26"/>
      <c r="B18" s="41" t="s">
        <v>67</v>
      </c>
      <c r="C18" s="28">
        <v>0</v>
      </c>
      <c r="D18" s="28">
        <v>0</v>
      </c>
      <c r="E18" s="28">
        <v>0.14879999999999999</v>
      </c>
      <c r="F18" s="28">
        <f t="shared" si="0"/>
        <v>4.9599999999999998E-2</v>
      </c>
    </row>
    <row r="19" spans="1:6" x14ac:dyDescent="0.15">
      <c r="A19" s="26"/>
      <c r="B19" s="41" t="s">
        <v>68</v>
      </c>
      <c r="C19" s="28">
        <v>0.14879999999999999</v>
      </c>
      <c r="D19" s="28">
        <v>0</v>
      </c>
      <c r="E19" s="28">
        <v>0</v>
      </c>
      <c r="F19" s="28">
        <f t="shared" si="0"/>
        <v>4.9599999999999998E-2</v>
      </c>
    </row>
    <row r="20" spans="1:6" x14ac:dyDescent="0.15">
      <c r="A20" s="26"/>
      <c r="B20" s="41" t="s">
        <v>69</v>
      </c>
      <c r="C20" s="28">
        <v>0.14879999999999999</v>
      </c>
      <c r="D20" s="28">
        <v>0</v>
      </c>
      <c r="E20" s="28">
        <v>0</v>
      </c>
      <c r="F20" s="28">
        <f t="shared" si="0"/>
        <v>4.9599999999999998E-2</v>
      </c>
    </row>
    <row r="21" spans="1:6" x14ac:dyDescent="0.15">
      <c r="A21" s="26"/>
      <c r="B21" s="41" t="s">
        <v>70</v>
      </c>
      <c r="C21" s="28">
        <v>0</v>
      </c>
      <c r="D21" s="28">
        <v>7.4399999999999994E-2</v>
      </c>
      <c r="E21" s="28">
        <v>0.14879999999999999</v>
      </c>
      <c r="F21" s="28">
        <f t="shared" si="0"/>
        <v>7.4399999999999994E-2</v>
      </c>
    </row>
    <row r="22" spans="1:6" x14ac:dyDescent="0.15">
      <c r="A22" s="26"/>
      <c r="B22" s="41" t="s">
        <v>71</v>
      </c>
      <c r="C22" s="28">
        <v>0</v>
      </c>
      <c r="D22" s="28">
        <v>0.22320000000000001</v>
      </c>
      <c r="E22" s="28">
        <v>0.14879999999999999</v>
      </c>
      <c r="F22" s="28">
        <f t="shared" si="0"/>
        <v>0.124</v>
      </c>
    </row>
    <row r="23" spans="1:6" x14ac:dyDescent="0.15">
      <c r="A23" s="26"/>
      <c r="B23" s="41" t="s">
        <v>72</v>
      </c>
      <c r="C23" s="28">
        <v>0</v>
      </c>
      <c r="D23" s="28">
        <v>7.4399999999999994E-2</v>
      </c>
      <c r="E23" s="28">
        <v>0</v>
      </c>
      <c r="F23" s="28">
        <f t="shared" si="0"/>
        <v>2.4799999999999999E-2</v>
      </c>
    </row>
    <row r="24" spans="1:6" x14ac:dyDescent="0.15">
      <c r="A24" s="26"/>
      <c r="B24" s="41" t="s">
        <v>73</v>
      </c>
      <c r="C24" s="28">
        <v>7.4399999999999994E-2</v>
      </c>
      <c r="D24" s="28">
        <v>0</v>
      </c>
      <c r="E24" s="28">
        <v>0</v>
      </c>
      <c r="F24" s="28">
        <f t="shared" si="0"/>
        <v>2.4799999999999999E-2</v>
      </c>
    </row>
    <row r="25" spans="1:6" x14ac:dyDescent="0.15">
      <c r="A25" s="26"/>
      <c r="B25" s="41" t="s">
        <v>74</v>
      </c>
      <c r="C25" s="28">
        <v>0</v>
      </c>
      <c r="D25" s="28">
        <v>0.14879999999999999</v>
      </c>
      <c r="E25" s="28">
        <v>0</v>
      </c>
      <c r="F25" s="28">
        <f t="shared" si="0"/>
        <v>4.9599999999999998E-2</v>
      </c>
    </row>
    <row r="26" spans="1:6" x14ac:dyDescent="0.15">
      <c r="A26" s="26"/>
      <c r="B26" s="41" t="s">
        <v>75</v>
      </c>
      <c r="C26" s="28">
        <v>7.4399999999999994E-2</v>
      </c>
      <c r="D26" s="28">
        <v>0</v>
      </c>
      <c r="E26" s="28">
        <v>0</v>
      </c>
      <c r="F26" s="28">
        <f t="shared" si="0"/>
        <v>2.4799999999999999E-2</v>
      </c>
    </row>
    <row r="27" spans="1:6" x14ac:dyDescent="0.15">
      <c r="A27" s="26"/>
      <c r="B27" s="41" t="s">
        <v>76</v>
      </c>
      <c r="C27" s="28">
        <v>0</v>
      </c>
      <c r="D27" s="28">
        <v>7.4399999999999994E-2</v>
      </c>
      <c r="E27" s="28">
        <v>0</v>
      </c>
      <c r="F27" s="28">
        <f t="shared" si="0"/>
        <v>2.4799999999999999E-2</v>
      </c>
    </row>
    <row r="28" spans="1:6" x14ac:dyDescent="0.15">
      <c r="A28" s="26"/>
      <c r="B28" s="41" t="s">
        <v>77</v>
      </c>
      <c r="C28" s="28">
        <v>0</v>
      </c>
      <c r="D28" s="28">
        <v>0</v>
      </c>
      <c r="E28" s="28">
        <v>7.4399999999999994E-2</v>
      </c>
      <c r="F28" s="28">
        <f t="shared" si="0"/>
        <v>2.4799999999999999E-2</v>
      </c>
    </row>
    <row r="29" spans="1:6" x14ac:dyDescent="0.15">
      <c r="A29" s="26"/>
      <c r="B29" s="41" t="s">
        <v>78</v>
      </c>
      <c r="C29" s="28">
        <v>0</v>
      </c>
      <c r="D29" s="28">
        <v>0.14879999999999999</v>
      </c>
      <c r="E29" s="28">
        <v>7.4399999999999994E-2</v>
      </c>
      <c r="F29" s="28">
        <f t="shared" si="0"/>
        <v>7.4399999999999994E-2</v>
      </c>
    </row>
    <row r="30" spans="1:6" x14ac:dyDescent="0.15">
      <c r="A30" s="26"/>
      <c r="B30" s="41" t="s">
        <v>79</v>
      </c>
      <c r="C30" s="28">
        <v>0</v>
      </c>
      <c r="D30" s="28">
        <v>0</v>
      </c>
      <c r="E30" s="28">
        <v>7.4399999999999994E-2</v>
      </c>
      <c r="F30" s="28">
        <f t="shared" si="0"/>
        <v>2.4799999999999999E-2</v>
      </c>
    </row>
    <row r="31" spans="1:6" x14ac:dyDescent="0.15">
      <c r="A31" s="26"/>
      <c r="B31" s="41" t="s">
        <v>80</v>
      </c>
      <c r="C31" s="28">
        <v>7.4399999999999994E-2</v>
      </c>
      <c r="D31" s="28">
        <v>0</v>
      </c>
      <c r="E31" s="28">
        <v>7.4399999999999994E-2</v>
      </c>
      <c r="F31" s="28">
        <f t="shared" si="0"/>
        <v>4.9599999999999998E-2</v>
      </c>
    </row>
    <row r="32" spans="1:6" x14ac:dyDescent="0.15">
      <c r="A32" s="26"/>
      <c r="B32" s="41" t="s">
        <v>81</v>
      </c>
      <c r="C32" s="28">
        <v>0</v>
      </c>
      <c r="D32" s="28">
        <v>7.4399999999999994E-2</v>
      </c>
      <c r="E32" s="28">
        <v>7.4399999999999994E-2</v>
      </c>
      <c r="F32" s="28">
        <f t="shared" si="0"/>
        <v>4.9599999999999998E-2</v>
      </c>
    </row>
    <row r="33" spans="1:6" x14ac:dyDescent="0.15">
      <c r="A33" s="26"/>
      <c r="B33" s="41" t="s">
        <v>82</v>
      </c>
      <c r="C33" s="28">
        <v>0</v>
      </c>
      <c r="D33" s="28">
        <v>7.4399999999999994E-2</v>
      </c>
      <c r="E33" s="28">
        <v>0</v>
      </c>
      <c r="F33" s="28">
        <f t="shared" si="0"/>
        <v>2.4799999999999999E-2</v>
      </c>
    </row>
    <row r="34" spans="1:6" x14ac:dyDescent="0.15">
      <c r="A34" s="26"/>
      <c r="B34" s="41" t="s">
        <v>83</v>
      </c>
      <c r="C34" s="28">
        <v>7.4399999999999994E-2</v>
      </c>
      <c r="D34" s="28">
        <v>0</v>
      </c>
      <c r="E34" s="28">
        <v>0</v>
      </c>
      <c r="F34" s="28">
        <f t="shared" si="0"/>
        <v>2.4799999999999999E-2</v>
      </c>
    </row>
    <row r="35" spans="1:6" x14ac:dyDescent="0.15">
      <c r="A35" s="26"/>
      <c r="B35" s="41" t="s">
        <v>84</v>
      </c>
      <c r="C35" s="28">
        <v>0</v>
      </c>
      <c r="D35" s="28">
        <v>0</v>
      </c>
      <c r="E35" s="28">
        <v>0</v>
      </c>
      <c r="F35" s="28">
        <f t="shared" si="0"/>
        <v>0</v>
      </c>
    </row>
    <row r="36" spans="1:6" x14ac:dyDescent="0.15">
      <c r="A36" s="26"/>
      <c r="B36" s="41" t="s">
        <v>85</v>
      </c>
      <c r="C36" s="28">
        <v>0</v>
      </c>
      <c r="D36" s="28">
        <v>0</v>
      </c>
      <c r="E36" s="28">
        <v>0</v>
      </c>
      <c r="F36" s="28">
        <f t="shared" si="0"/>
        <v>0</v>
      </c>
    </row>
    <row r="37" spans="1:6" x14ac:dyDescent="0.15">
      <c r="A37" s="26"/>
      <c r="B37" s="41" t="s">
        <v>86</v>
      </c>
      <c r="C37" s="28">
        <v>0</v>
      </c>
      <c r="D37" s="28">
        <v>0</v>
      </c>
      <c r="E37" s="28">
        <v>0</v>
      </c>
      <c r="F37" s="28">
        <f t="shared" si="0"/>
        <v>0</v>
      </c>
    </row>
    <row r="38" spans="1:6" x14ac:dyDescent="0.15">
      <c r="A38" s="26"/>
      <c r="B38" s="41" t="s">
        <v>87</v>
      </c>
      <c r="C38" s="28">
        <v>0</v>
      </c>
      <c r="D38" s="28">
        <v>0</v>
      </c>
      <c r="E38" s="28">
        <v>0</v>
      </c>
      <c r="F38" s="28">
        <f t="shared" si="0"/>
        <v>0</v>
      </c>
    </row>
    <row r="39" spans="1:6" x14ac:dyDescent="0.15">
      <c r="A39" s="26"/>
      <c r="B39" s="41" t="s">
        <v>88</v>
      </c>
      <c r="C39" s="28">
        <v>0</v>
      </c>
      <c r="D39" s="28">
        <v>0</v>
      </c>
      <c r="E39" s="28">
        <v>0</v>
      </c>
      <c r="F39" s="28">
        <f t="shared" si="0"/>
        <v>0</v>
      </c>
    </row>
    <row r="40" spans="1:6" x14ac:dyDescent="0.15">
      <c r="A40" s="26"/>
      <c r="B40" s="41" t="s">
        <v>89</v>
      </c>
      <c r="C40" s="28">
        <v>0</v>
      </c>
      <c r="D40" s="28">
        <v>0</v>
      </c>
      <c r="E40" s="28">
        <v>0</v>
      </c>
      <c r="F40" s="28">
        <f t="shared" si="0"/>
        <v>0</v>
      </c>
    </row>
    <row r="41" spans="1:6" x14ac:dyDescent="0.15">
      <c r="A41" s="26"/>
      <c r="B41" s="41" t="s">
        <v>90</v>
      </c>
      <c r="C41" s="28">
        <v>0</v>
      </c>
      <c r="D41" s="28">
        <v>0</v>
      </c>
      <c r="E41" s="28">
        <v>0</v>
      </c>
      <c r="F41" s="28">
        <f t="shared" si="0"/>
        <v>0</v>
      </c>
    </row>
    <row r="42" spans="1:6" x14ac:dyDescent="0.15">
      <c r="A42" s="26"/>
      <c r="B42" s="41" t="s">
        <v>91</v>
      </c>
      <c r="C42" s="28">
        <v>0</v>
      </c>
      <c r="D42" s="28">
        <v>0</v>
      </c>
      <c r="E42" s="28">
        <v>0</v>
      </c>
      <c r="F42" s="28">
        <f t="shared" si="0"/>
        <v>0</v>
      </c>
    </row>
    <row r="43" spans="1:6" x14ac:dyDescent="0.15">
      <c r="A43" s="26"/>
      <c r="B43" s="41" t="s">
        <v>92</v>
      </c>
      <c r="C43" s="28">
        <v>0</v>
      </c>
      <c r="D43" s="28">
        <v>0</v>
      </c>
      <c r="E43" s="28">
        <v>0</v>
      </c>
      <c r="F43" s="28">
        <f t="shared" si="0"/>
        <v>0</v>
      </c>
    </row>
    <row r="44" spans="1:6" x14ac:dyDescent="0.15">
      <c r="A44" s="26"/>
      <c r="B44" s="41" t="s">
        <v>93</v>
      </c>
      <c r="C44" s="28">
        <v>0</v>
      </c>
      <c r="D44" s="28">
        <v>0</v>
      </c>
      <c r="E44" s="28">
        <v>0</v>
      </c>
      <c r="F44" s="28">
        <f t="shared" si="0"/>
        <v>0</v>
      </c>
    </row>
    <row r="45" spans="1:6" x14ac:dyDescent="0.15">
      <c r="A45" s="26"/>
      <c r="B45" s="41" t="s">
        <v>94</v>
      </c>
      <c r="C45" s="28">
        <v>0</v>
      </c>
      <c r="D45" s="28">
        <v>0</v>
      </c>
      <c r="E45" s="28">
        <v>0</v>
      </c>
      <c r="F45" s="28">
        <f t="shared" si="0"/>
        <v>0</v>
      </c>
    </row>
    <row r="46" spans="1:6" x14ac:dyDescent="0.15">
      <c r="A46" s="26"/>
      <c r="B46" s="41" t="s">
        <v>95</v>
      </c>
      <c r="C46" s="28">
        <v>0</v>
      </c>
      <c r="D46" s="28">
        <v>0</v>
      </c>
      <c r="E46" s="28">
        <v>0</v>
      </c>
      <c r="F46" s="28">
        <f t="shared" si="0"/>
        <v>0</v>
      </c>
    </row>
    <row r="47" spans="1:6" x14ac:dyDescent="0.15">
      <c r="A47" s="26"/>
      <c r="B47" s="41" t="s">
        <v>96</v>
      </c>
      <c r="C47" s="28">
        <v>0</v>
      </c>
      <c r="D47" s="28">
        <v>0</v>
      </c>
      <c r="E47" s="28">
        <v>0</v>
      </c>
      <c r="F47" s="28">
        <f t="shared" si="0"/>
        <v>0</v>
      </c>
    </row>
    <row r="48" spans="1:6" x14ac:dyDescent="0.15">
      <c r="A48" s="26"/>
      <c r="B48" s="41" t="s">
        <v>97</v>
      </c>
      <c r="C48" s="28">
        <v>0</v>
      </c>
      <c r="D48" s="28">
        <v>0</v>
      </c>
      <c r="E48" s="28">
        <v>0</v>
      </c>
      <c r="F48" s="28">
        <f t="shared" si="0"/>
        <v>0</v>
      </c>
    </row>
    <row r="49" spans="1:6" x14ac:dyDescent="0.15">
      <c r="A49" s="26"/>
      <c r="B49" s="41" t="s">
        <v>98</v>
      </c>
      <c r="C49" s="28">
        <v>0</v>
      </c>
      <c r="D49" s="28">
        <v>0</v>
      </c>
      <c r="E49" s="28">
        <v>0</v>
      </c>
      <c r="F49" s="28">
        <f t="shared" si="0"/>
        <v>0</v>
      </c>
    </row>
    <row r="50" spans="1:6" x14ac:dyDescent="0.15">
      <c r="A50" s="26"/>
      <c r="B50" s="41" t="s">
        <v>99</v>
      </c>
      <c r="C50" s="28">
        <v>0</v>
      </c>
      <c r="D50" s="28">
        <v>0</v>
      </c>
      <c r="E50" s="28">
        <v>0</v>
      </c>
      <c r="F50" s="28">
        <f t="shared" si="0"/>
        <v>0</v>
      </c>
    </row>
    <row r="51" spans="1:6" x14ac:dyDescent="0.15">
      <c r="A51" s="26"/>
      <c r="B51" s="41" t="s">
        <v>100</v>
      </c>
      <c r="C51" s="28">
        <v>0</v>
      </c>
      <c r="D51" s="28">
        <v>0</v>
      </c>
      <c r="E51" s="28">
        <v>0</v>
      </c>
      <c r="F51" s="28">
        <f t="shared" si="0"/>
        <v>0</v>
      </c>
    </row>
    <row r="52" spans="1:6" x14ac:dyDescent="0.15">
      <c r="A52" s="29"/>
      <c r="B52" s="42" t="s">
        <v>51</v>
      </c>
      <c r="C52" s="31">
        <v>82.885099999999895</v>
      </c>
      <c r="D52" s="31">
        <v>68.301199999999781</v>
      </c>
      <c r="E52" s="31">
        <v>73.360899999999845</v>
      </c>
      <c r="F52" s="31">
        <f t="shared" si="0"/>
        <v>74.849066666666502</v>
      </c>
    </row>
    <row r="53" spans="1:6" ht="15" thickBot="1" x14ac:dyDescent="0.2">
      <c r="A53" s="43" t="s">
        <v>18</v>
      </c>
      <c r="B53" s="44" t="s">
        <v>18</v>
      </c>
      <c r="C53" s="34">
        <v>13.615699999999986</v>
      </c>
      <c r="D53" s="34">
        <v>23.064499999999949</v>
      </c>
      <c r="E53" s="34">
        <v>18.74909999999997</v>
      </c>
      <c r="F53" s="34">
        <f t="shared" si="0"/>
        <v>18.476433333333301</v>
      </c>
    </row>
    <row r="55" spans="1:6" x14ac:dyDescent="0.15">
      <c r="A55" s="1" t="s">
        <v>124</v>
      </c>
    </row>
  </sheetData>
  <mergeCells count="3">
    <mergeCell ref="A3:A12"/>
    <mergeCell ref="A13:A52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8ACF-264A-40D6-863F-FDF0A4449AE3}">
  <dimension ref="A1:E5"/>
  <sheetViews>
    <sheetView workbookViewId="0">
      <selection activeCell="I8" sqref="I8"/>
    </sheetView>
  </sheetViews>
  <sheetFormatPr defaultRowHeight="14.25" x14ac:dyDescent="0.15"/>
  <cols>
    <col min="1" max="1" width="18.75" style="1" customWidth="1"/>
    <col min="2" max="2" width="18.25" style="1" customWidth="1"/>
    <col min="3" max="3" width="10.5" style="1" customWidth="1"/>
    <col min="4" max="4" width="10.25" style="1" customWidth="1"/>
    <col min="5" max="5" width="12.5" style="1" customWidth="1"/>
  </cols>
  <sheetData>
    <row r="1" spans="1:5" ht="15" thickBot="1" x14ac:dyDescent="0.2">
      <c r="A1" s="46" t="s">
        <v>154</v>
      </c>
      <c r="B1" s="46"/>
      <c r="C1" s="46"/>
      <c r="D1" s="46"/>
      <c r="E1" s="46"/>
    </row>
    <row r="2" spans="1:5" ht="15" thickBot="1" x14ac:dyDescent="0.2">
      <c r="A2" s="13" t="s">
        <v>125</v>
      </c>
      <c r="B2" s="13" t="s">
        <v>121</v>
      </c>
      <c r="C2" s="13" t="s">
        <v>119</v>
      </c>
      <c r="D2" s="13" t="s">
        <v>120</v>
      </c>
      <c r="E2" s="13" t="s">
        <v>126</v>
      </c>
    </row>
    <row r="3" spans="1:5" x14ac:dyDescent="0.15">
      <c r="A3" s="36" t="s">
        <v>127</v>
      </c>
      <c r="B3" s="35">
        <v>99.994732609997911</v>
      </c>
      <c r="C3" s="35">
        <v>99.998050682261209</v>
      </c>
      <c r="D3" s="35">
        <v>99.991269877250161</v>
      </c>
      <c r="E3" s="35">
        <f>AVERAGE(B3:D3)</f>
        <v>99.994684389836422</v>
      </c>
    </row>
    <row r="4" spans="1:5" x14ac:dyDescent="0.15">
      <c r="A4" s="36" t="s">
        <v>128</v>
      </c>
      <c r="B4" s="35">
        <v>4.8092628259933943E-3</v>
      </c>
      <c r="C4" s="35">
        <v>1.9493177387914231E-3</v>
      </c>
      <c r="D4" s="35">
        <v>6.1585626835167365E-3</v>
      </c>
      <c r="E4" s="35">
        <f t="shared" ref="E4:E5" si="0">AVERAGE(B4:D4)</f>
        <v>4.3057144161005182E-3</v>
      </c>
    </row>
    <row r="5" spans="1:5" ht="15" thickBot="1" x14ac:dyDescent="0.2">
      <c r="A5" s="47" t="s">
        <v>129</v>
      </c>
      <c r="B5" s="48">
        <v>4.5812717610408651E-4</v>
      </c>
      <c r="C5" s="48">
        <v>0</v>
      </c>
      <c r="D5" s="48">
        <v>2.5715600663044238E-3</v>
      </c>
      <c r="E5" s="48">
        <f t="shared" si="0"/>
        <v>1.0098957474695034E-3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44E97-9311-466E-9530-EDA0F73D6F99}">
  <dimension ref="A1:F22"/>
  <sheetViews>
    <sheetView workbookViewId="0">
      <selection activeCell="J6" sqref="J6"/>
    </sheetView>
  </sheetViews>
  <sheetFormatPr defaultRowHeight="14.25" x14ac:dyDescent="0.15"/>
  <cols>
    <col min="1" max="1" width="13.75" style="1" customWidth="1"/>
    <col min="2" max="2" width="13.125" style="1" customWidth="1"/>
    <col min="3" max="3" width="10.25" style="1" customWidth="1"/>
    <col min="4" max="4" width="10.5" style="1" customWidth="1"/>
    <col min="5" max="5" width="11.5" style="1" customWidth="1"/>
    <col min="6" max="6" width="13.75" style="1" customWidth="1"/>
  </cols>
  <sheetData>
    <row r="1" spans="1:6" ht="15" thickBot="1" x14ac:dyDescent="0.2">
      <c r="A1" s="46" t="s">
        <v>155</v>
      </c>
      <c r="B1" s="46"/>
      <c r="C1" s="46"/>
      <c r="D1" s="46"/>
      <c r="E1" s="46"/>
      <c r="F1" s="46"/>
    </row>
    <row r="2" spans="1:6" ht="15" thickBot="1" x14ac:dyDescent="0.2">
      <c r="A2" s="13"/>
      <c r="B2" s="13" t="s">
        <v>49</v>
      </c>
      <c r="C2" s="12" t="s">
        <v>130</v>
      </c>
      <c r="D2" s="12" t="s">
        <v>131</v>
      </c>
      <c r="E2" s="12" t="s">
        <v>132</v>
      </c>
      <c r="F2" s="12" t="s">
        <v>126</v>
      </c>
    </row>
    <row r="3" spans="1:6" x14ac:dyDescent="0.15">
      <c r="A3" s="49"/>
      <c r="B3" s="37" t="s">
        <v>133</v>
      </c>
      <c r="C3" s="16">
        <v>97.170678591413832</v>
      </c>
      <c r="D3" s="16">
        <v>69.495786635678996</v>
      </c>
      <c r="E3" s="16">
        <v>91.038411180835027</v>
      </c>
      <c r="F3" s="16">
        <f>AVERAGE(C3:E3)</f>
        <v>85.90162546930928</v>
      </c>
    </row>
    <row r="4" spans="1:6" x14ac:dyDescent="0.15">
      <c r="A4" s="50"/>
      <c r="B4" s="51" t="s">
        <v>134</v>
      </c>
      <c r="C4" s="38">
        <v>0.273514728973003</v>
      </c>
      <c r="D4" s="38">
        <v>24.679976921216394</v>
      </c>
      <c r="E4" s="38">
        <v>2.5246178147600369</v>
      </c>
      <c r="F4" s="38">
        <f t="shared" ref="F4:F19" si="0">AVERAGE(C4:E4)</f>
        <v>9.1593698216498112</v>
      </c>
    </row>
    <row r="5" spans="1:6" x14ac:dyDescent="0.15">
      <c r="A5" s="52"/>
      <c r="B5" s="40" t="s">
        <v>135</v>
      </c>
      <c r="C5" s="22">
        <v>0.86847056832003511</v>
      </c>
      <c r="D5" s="22">
        <v>5.6927720574172458</v>
      </c>
      <c r="E5" s="22">
        <v>6.2124810989499171</v>
      </c>
      <c r="F5" s="22">
        <f t="shared" si="0"/>
        <v>4.2579079082290656</v>
      </c>
    </row>
    <row r="6" spans="1:6" x14ac:dyDescent="0.15">
      <c r="A6" s="23" t="s">
        <v>17</v>
      </c>
      <c r="B6" s="45" t="s">
        <v>136</v>
      </c>
      <c r="C6" s="25">
        <v>0</v>
      </c>
      <c r="D6" s="25">
        <v>7.1474983755685515E-3</v>
      </c>
      <c r="E6" s="25">
        <v>0</v>
      </c>
      <c r="F6" s="25">
        <f t="shared" si="0"/>
        <v>2.3824994585228505E-3</v>
      </c>
    </row>
    <row r="7" spans="1:6" x14ac:dyDescent="0.15">
      <c r="A7" s="53"/>
      <c r="B7" s="36" t="s">
        <v>137</v>
      </c>
      <c r="C7" s="35">
        <v>5.2692591421646113E-4</v>
      </c>
      <c r="D7" s="35">
        <v>3.5402738515406271E-3</v>
      </c>
      <c r="E7" s="35">
        <v>2.1179077696744839E-3</v>
      </c>
      <c r="F7" s="35">
        <f t="shared" si="0"/>
        <v>2.0617025118105244E-3</v>
      </c>
    </row>
    <row r="8" spans="1:6" x14ac:dyDescent="0.15">
      <c r="A8" s="53"/>
      <c r="B8" s="36" t="s">
        <v>138</v>
      </c>
      <c r="C8" s="35">
        <v>7.8329846704679271E-3</v>
      </c>
      <c r="D8" s="35">
        <v>8.5230927660595451E-3</v>
      </c>
      <c r="E8" s="35">
        <v>3.8986646572837701E-2</v>
      </c>
      <c r="F8" s="35">
        <f t="shared" si="0"/>
        <v>1.8447574669788389E-2</v>
      </c>
    </row>
    <row r="9" spans="1:6" x14ac:dyDescent="0.15">
      <c r="A9" s="53"/>
      <c r="B9" s="36" t="s">
        <v>139</v>
      </c>
      <c r="C9" s="35">
        <v>2.3887523887523884E-3</v>
      </c>
      <c r="D9" s="35">
        <v>1.9493177387914231E-3</v>
      </c>
      <c r="E9" s="35">
        <v>4.9352613780705122E-3</v>
      </c>
      <c r="F9" s="35">
        <f t="shared" si="0"/>
        <v>3.0911105018714413E-3</v>
      </c>
    </row>
    <row r="10" spans="1:6" x14ac:dyDescent="0.15">
      <c r="A10" s="53"/>
      <c r="B10" s="36" t="s">
        <v>140</v>
      </c>
      <c r="C10" s="35">
        <v>3.0178980768499175E-2</v>
      </c>
      <c r="D10" s="35">
        <v>3.4470497022891615E-3</v>
      </c>
      <c r="E10" s="35">
        <v>8.1521517604571717E-4</v>
      </c>
      <c r="F10" s="35">
        <f t="shared" si="0"/>
        <v>1.1480415215611351E-2</v>
      </c>
    </row>
    <row r="11" spans="1:6" x14ac:dyDescent="0.15">
      <c r="A11" s="53"/>
      <c r="B11" s="36" t="s">
        <v>141</v>
      </c>
      <c r="C11" s="35">
        <v>1.4523062623446033E-3</v>
      </c>
      <c r="D11" s="35">
        <v>2.9141095355492217E-4</v>
      </c>
      <c r="E11" s="35">
        <v>1.0183044996146872E-2</v>
      </c>
      <c r="F11" s="35">
        <f t="shared" si="0"/>
        <v>3.9755874040154661E-3</v>
      </c>
    </row>
    <row r="12" spans="1:6" x14ac:dyDescent="0.15">
      <c r="A12" s="53"/>
      <c r="B12" s="36" t="s">
        <v>142</v>
      </c>
      <c r="C12" s="35">
        <v>2.7747379679686334E-3</v>
      </c>
      <c r="D12" s="35">
        <v>0</v>
      </c>
      <c r="E12" s="35">
        <v>8.571468103200041E-3</v>
      </c>
      <c r="F12" s="35">
        <f t="shared" si="0"/>
        <v>3.782068690389558E-3</v>
      </c>
    </row>
    <row r="13" spans="1:6" x14ac:dyDescent="0.15">
      <c r="A13" s="53"/>
      <c r="B13" s="36" t="s">
        <v>143</v>
      </c>
      <c r="C13" s="35">
        <v>0</v>
      </c>
      <c r="D13" s="35">
        <v>0</v>
      </c>
      <c r="E13" s="35">
        <v>6.5227020852868869E-2</v>
      </c>
      <c r="F13" s="35">
        <f t="shared" si="0"/>
        <v>2.1742340284289622E-2</v>
      </c>
    </row>
    <row r="14" spans="1:6" x14ac:dyDescent="0.15">
      <c r="A14" s="53"/>
      <c r="B14" s="36" t="s">
        <v>144</v>
      </c>
      <c r="C14" s="35">
        <v>0</v>
      </c>
      <c r="D14" s="35">
        <v>0</v>
      </c>
      <c r="E14" s="35">
        <v>7.1809188020343171E-3</v>
      </c>
      <c r="F14" s="35">
        <f t="shared" si="0"/>
        <v>2.3936396006781057E-3</v>
      </c>
    </row>
    <row r="15" spans="1:6" x14ac:dyDescent="0.15">
      <c r="A15" s="53"/>
      <c r="B15" s="36" t="s">
        <v>145</v>
      </c>
      <c r="C15" s="35">
        <v>0</v>
      </c>
      <c r="D15" s="35">
        <v>0</v>
      </c>
      <c r="E15" s="35">
        <v>5.3408302785714493E-3</v>
      </c>
      <c r="F15" s="35">
        <f t="shared" si="0"/>
        <v>1.7802767595238164E-3</v>
      </c>
    </row>
    <row r="16" spans="1:6" x14ac:dyDescent="0.15">
      <c r="A16" s="53"/>
      <c r="B16" s="36" t="s">
        <v>146</v>
      </c>
      <c r="C16" s="35">
        <v>4.1231445849367783E-3</v>
      </c>
      <c r="D16" s="35">
        <v>6.0099043223231887E-4</v>
      </c>
      <c r="E16" s="35">
        <v>4.5219122775588781E-2</v>
      </c>
      <c r="F16" s="35">
        <f t="shared" si="0"/>
        <v>1.6647752597585958E-2</v>
      </c>
    </row>
    <row r="17" spans="1:6" x14ac:dyDescent="0.15">
      <c r="A17" s="53"/>
      <c r="B17" s="36" t="s">
        <v>147</v>
      </c>
      <c r="C17" s="35">
        <v>2.4205104372410054E-3</v>
      </c>
      <c r="D17" s="35">
        <v>0</v>
      </c>
      <c r="E17" s="35">
        <v>0</v>
      </c>
      <c r="F17" s="35">
        <f t="shared" si="0"/>
        <v>8.0683681241366847E-4</v>
      </c>
    </row>
    <row r="18" spans="1:6" x14ac:dyDescent="0.15">
      <c r="A18" s="29"/>
      <c r="B18" s="42" t="s">
        <v>148</v>
      </c>
      <c r="C18" s="31">
        <v>1.6287547434133494</v>
      </c>
      <c r="D18" s="31">
        <v>5.0404187700247856E-2</v>
      </c>
      <c r="E18" s="31">
        <v>1.8991962847009127E-2</v>
      </c>
      <c r="F18" s="31">
        <f t="shared" si="0"/>
        <v>0.56605029798686879</v>
      </c>
    </row>
    <row r="19" spans="1:6" ht="15" thickBot="1" x14ac:dyDescent="0.2">
      <c r="A19" s="43" t="s">
        <v>19</v>
      </c>
      <c r="B19" s="47" t="s">
        <v>19</v>
      </c>
      <c r="C19" s="48">
        <v>6.8830248853322205E-3</v>
      </c>
      <c r="D19" s="48">
        <v>5.5560564167074687E-2</v>
      </c>
      <c r="E19" s="48">
        <v>1.6920505902975502E-2</v>
      </c>
      <c r="F19" s="48">
        <f t="shared" si="0"/>
        <v>2.6454698318460802E-2</v>
      </c>
    </row>
    <row r="20" spans="1:6" x14ac:dyDescent="0.15">
      <c r="A20" s="36"/>
      <c r="B20" s="36"/>
      <c r="C20" s="35"/>
      <c r="D20" s="35"/>
      <c r="E20" s="35"/>
      <c r="F20" s="54"/>
    </row>
    <row r="21" spans="1:6" x14ac:dyDescent="0.15">
      <c r="A21" s="1" t="s">
        <v>149</v>
      </c>
      <c r="B21" s="36"/>
      <c r="C21" s="35"/>
      <c r="D21" s="35"/>
      <c r="E21" s="35"/>
    </row>
    <row r="22" spans="1:6" x14ac:dyDescent="0.15">
      <c r="A22" s="36"/>
      <c r="B22" s="36"/>
      <c r="C22" s="35"/>
      <c r="D22" s="35"/>
      <c r="E22" s="35"/>
    </row>
  </sheetData>
  <mergeCells count="3">
    <mergeCell ref="A1:F1"/>
    <mergeCell ref="A3:A5"/>
    <mergeCell ref="A6:A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List</vt:lpstr>
      <vt:lpstr>S4-1</vt:lpstr>
      <vt:lpstr>S4-2</vt:lpstr>
      <vt:lpstr>S4-3</vt:lpstr>
      <vt:lpstr>S4-4</vt:lpstr>
      <vt:lpstr>S4-5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firework</cp:lastModifiedBy>
  <dcterms:created xsi:type="dcterms:W3CDTF">2019-11-07T11:35:15Z</dcterms:created>
  <dcterms:modified xsi:type="dcterms:W3CDTF">2019-11-09T01:13:55Z</dcterms:modified>
</cp:coreProperties>
</file>